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  <sheet name="Sheet1" sheetId="2" r:id="rId2"/>
  </sheets>
  <definedNames>
    <definedName name="_xlnm.Print_Area" localSheetId="0">INDST4!$A$1:$J$85</definedName>
    <definedName name="_xlnm.Print_Titles" localSheetId="0">INDST4!$21:$26</definedName>
  </definedNames>
  <calcPr calcId="125725"/>
</workbook>
</file>

<file path=xl/calcChain.xml><?xml version="1.0" encoding="utf-8"?>
<calcChain xmlns="http://schemas.openxmlformats.org/spreadsheetml/2006/main">
  <c r="B84" i="1"/>
  <c r="C84"/>
  <c r="D84"/>
  <c r="E84"/>
  <c r="F84"/>
  <c r="B83"/>
  <c r="C83"/>
  <c r="D83"/>
  <c r="E83"/>
  <c r="F83"/>
  <c r="B82"/>
  <c r="C82"/>
  <c r="D82"/>
  <c r="E82"/>
  <c r="F82"/>
  <c r="B81"/>
  <c r="C81"/>
  <c r="D81"/>
  <c r="E81"/>
  <c r="F81"/>
  <c r="B80"/>
  <c r="C80"/>
  <c r="D80"/>
  <c r="E80"/>
  <c r="F80"/>
  <c r="B79"/>
  <c r="C79"/>
  <c r="D79"/>
  <c r="E79"/>
  <c r="F79"/>
  <c r="G30"/>
  <c r="G31"/>
  <c r="G32"/>
  <c r="G33"/>
  <c r="G34"/>
  <c r="G35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29"/>
  <c r="G27"/>
  <c r="G12"/>
  <c r="G13"/>
  <c r="G14"/>
  <c r="G15"/>
  <c r="G16"/>
  <c r="G18"/>
  <c r="G19"/>
  <c r="G8"/>
  <c r="G9"/>
  <c r="G10"/>
  <c r="G11"/>
  <c r="G7"/>
  <c r="B85" l="1"/>
  <c r="D85"/>
  <c r="G82"/>
  <c r="G83"/>
  <c r="G81"/>
  <c r="G80"/>
  <c r="F85"/>
  <c r="G84"/>
  <c r="C85"/>
  <c r="E85"/>
  <c r="G79"/>
  <c r="G85" l="1"/>
</calcChain>
</file>

<file path=xl/sharedStrings.xml><?xml version="1.0" encoding="utf-8"?>
<sst xmlns="http://schemas.openxmlformats.org/spreadsheetml/2006/main" count="268" uniqueCount="242">
  <si>
    <t>ISIC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</si>
  <si>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</si>
  <si>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</si>
  <si>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</si>
  <si>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</si>
  <si>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</si>
  <si>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</si>
  <si>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</si>
  <si>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</si>
  <si>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</si>
  <si>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</si>
  <si>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</si>
  <si>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</si>
  <si>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</si>
  <si>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</si>
  <si>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</si>
  <si>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</si>
  <si>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</si>
  <si>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</si>
  <si>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</si>
  <si>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</si>
  <si>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</si>
  <si>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</si>
  <si>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</si>
  <si>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</si>
  <si>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</si>
  <si>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</si>
  <si>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</si>
  <si>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</si>
  <si>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</si>
  <si>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</si>
  <si>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</si>
  <si>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</si>
  <si>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</si>
  <si>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</si>
  <si>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</si>
  <si>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</si>
  <si>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</si>
  <si>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</si>
  <si>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</si>
  <si>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</si>
  <si>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</si>
  <si>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</si>
  <si>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</si>
  <si>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</si>
  <si>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</si>
  <si>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</si>
  <si>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</si>
  <si>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</si>
  <si>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</si>
  <si>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</si>
  <si>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</si>
  <si>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</si>
  <si>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</si>
  <si>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</si>
  <si>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</si>
  <si>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</si>
  <si>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</si>
  <si>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</si>
  <si>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</si>
  <si>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</si>
  <si>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</si>
  <si>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</si>
  <si>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</si>
  <si>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</si>
  <si>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</si>
  <si>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</si>
  <si>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</si>
  <si>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</si>
  <si>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</si>
  <si>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</si>
  <si>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</si>
  <si>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</si>
  <si>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</si>
  <si>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</si>
  <si>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</si>
  <si>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</si>
  <si>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</si>
  <si>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</si>
  <si>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</si>
  <si>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</si>
  <si>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</si>
  <si>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</si>
  <si>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</si>
  <si>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</si>
  <si>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</si>
  <si>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</si>
  <si>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</si>
  <si>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</si>
  <si>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</si>
  <si>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</si>
  <si>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</si>
  <si>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</si>
  <si>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</si>
  <si>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</si>
  <si>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</si>
  <si>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</si>
  <si>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</si>
  <si>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</si>
  <si>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</si>
  <si>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</si>
  <si>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</si>
  <si>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</si>
  <si>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</si>
  <si>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</si>
  <si>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</si>
  <si>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</si>
  <si>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</si>
  <si>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</si>
  <si>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</si>
  <si>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</si>
  <si>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</si>
  <si>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</si>
  <si>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</si>
  <si>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</si>
  <si>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</si>
  <si>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</si>
  <si>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</si>
  <si>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</si>
  <si>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</si>
  <si>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</si>
  <si>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</si>
  <si>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</si>
  <si>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</si>
  <si>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</si>
  <si>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</si>
  <si>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</si>
  <si>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</si>
  <si>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</si>
  <si>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</si>
  <si>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</si>
  <si>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</si>
  <si>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</si>
  <si>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 xml:space="preserve">الوقود والمحروقات والزيوت </t>
  </si>
  <si>
    <t>الخامات والمواد الاولية</t>
  </si>
  <si>
    <t xml:space="preserve">Raw Materials </t>
  </si>
  <si>
    <t>دليل النشاط</t>
  </si>
  <si>
    <t xml:space="preserve">الوقود والمحروقات والزيوت  </t>
  </si>
  <si>
    <t>Raw Materials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</si>
  <si>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</si>
  <si>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</si>
  <si>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</si>
  <si>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</si>
  <si>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</si>
  <si>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</si>
  <si>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</si>
  <si>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</si>
  <si>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</si>
  <si>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</si>
  <si>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</si>
  <si>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</si>
  <si>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</si>
  <si>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</si>
  <si>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</si>
  <si>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</si>
  <si>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</si>
  <si>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</si>
  <si>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</si>
  <si>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</si>
  <si>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</si>
  <si>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</si>
  <si>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+</t>
  </si>
  <si>
    <r>
      <rPr>
        <b/>
        <sz val="9"/>
        <color indexed="8"/>
        <rFont val="Arial Bold"/>
      </rPr>
      <t>Table 2</t>
    </r>
    <r>
      <rPr>
        <b/>
        <vertAlign val="superscript"/>
        <sz val="9"/>
        <color indexed="8"/>
        <rFont val="Arial Bold"/>
      </rPr>
      <t>a</t>
    </r>
  </si>
  <si>
    <t xml:space="preserve"> </t>
  </si>
  <si>
    <t>الخامات</t>
  </si>
  <si>
    <t>الوقود والمحروقات</t>
  </si>
  <si>
    <t>الكهرباء</t>
  </si>
  <si>
    <t>الماء</t>
  </si>
  <si>
    <t>Sum</t>
  </si>
  <si>
    <t>F_Q3_2</t>
  </si>
  <si>
    <t>8.00</t>
  </si>
  <si>
    <t>10.00</t>
  </si>
  <si>
    <t>11.00</t>
  </si>
  <si>
    <t>13.00</t>
  </si>
  <si>
    <t>14.00</t>
  </si>
  <si>
    <t>15.00</t>
  </si>
  <si>
    <t>16.00</t>
  </si>
  <si>
    <t>17.00</t>
  </si>
  <si>
    <t>18.00</t>
  </si>
  <si>
    <t>20.00</t>
  </si>
  <si>
    <t>21.00</t>
  </si>
  <si>
    <t>22.00</t>
  </si>
  <si>
    <t>23.00</t>
  </si>
  <si>
    <t>24.00</t>
  </si>
  <si>
    <t>25.00</t>
  </si>
  <si>
    <t>26.00</t>
  </si>
  <si>
    <t>27.00</t>
  </si>
  <si>
    <t>28.00</t>
  </si>
  <si>
    <t>29.00</t>
  </si>
  <si>
    <t>30.00</t>
  </si>
  <si>
    <t>31.00</t>
  </si>
  <si>
    <t>32.00</t>
  </si>
  <si>
    <t>33.00</t>
  </si>
  <si>
    <t>35.00</t>
  </si>
  <si>
    <t>36.00</t>
  </si>
  <si>
    <t>38.00</t>
  </si>
  <si>
    <t>41.00</t>
  </si>
  <si>
    <t>42.00</t>
  </si>
  <si>
    <t>43.00</t>
  </si>
  <si>
    <t>45.00</t>
  </si>
  <si>
    <t>46.00</t>
  </si>
  <si>
    <t>47.00</t>
  </si>
  <si>
    <t>49.00</t>
  </si>
  <si>
    <t>52.00</t>
  </si>
  <si>
    <t>53.00</t>
  </si>
  <si>
    <t>55.00</t>
  </si>
  <si>
    <t>56.00</t>
  </si>
  <si>
    <t>58.00</t>
  </si>
  <si>
    <t>59.00</t>
  </si>
  <si>
    <t>60.00</t>
  </si>
  <si>
    <t>61.00</t>
  </si>
  <si>
    <t>62.00</t>
  </si>
  <si>
    <t>63.00</t>
  </si>
  <si>
    <t>68.00</t>
  </si>
  <si>
    <t>69.00</t>
  </si>
  <si>
    <t>70.00</t>
  </si>
  <si>
    <t>71.00</t>
  </si>
  <si>
    <t>72.00</t>
  </si>
  <si>
    <t>73.00</t>
  </si>
  <si>
    <t>74.00</t>
  </si>
  <si>
    <t>75.00</t>
  </si>
  <si>
    <t>77.00</t>
  </si>
  <si>
    <t>79.00</t>
  </si>
  <si>
    <t>81.00</t>
  </si>
  <si>
    <t>82.00</t>
  </si>
  <si>
    <t>85.00</t>
  </si>
  <si>
    <t>86.00</t>
  </si>
  <si>
    <t>87.00</t>
  </si>
  <si>
    <t>88.00</t>
  </si>
  <si>
    <t>90.00</t>
  </si>
  <si>
    <t>91.00</t>
  </si>
  <si>
    <t>93.00</t>
  </si>
  <si>
    <t>94.00</t>
  </si>
  <si>
    <t>95.00</t>
  </si>
  <si>
    <t>96.00</t>
  </si>
  <si>
    <t>a. F_Q4_12 = 3.00</t>
  </si>
  <si>
    <t>جدول 3-2: مستلزمات الإنتاج السلعية المستخدمة في قطاع غزة حسب النشاط الاقتصادي، 2015</t>
  </si>
  <si>
    <t>Table 3-2: Production Inputs of Goods in the Gaza Strip by Economic Activity, 2015</t>
  </si>
  <si>
    <t>جدول 3-2(تابع): مستلزمات الإنتاج السلعية المستخدمة في قطاع غزة حسب النشاط الاقتصادي، 2015</t>
  </si>
  <si>
    <t>Table 3-2 (Cont.): Production Inputs of Goods in the Gaza Strip by Economic Activity, 2015</t>
  </si>
  <si>
    <t xml:space="preserve">Manufacture of computer, electronic and optical products </t>
  </si>
  <si>
    <t xml:space="preserve">صناعة الحواسيب والمنتجات الإلكترونية والبصرية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</si>
</sst>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0"/>
  </numFmts>
  <fonts count="18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 Bold"/>
    </font>
    <font>
      <b/>
      <vertAlign val="superscript"/>
      <sz val="9"/>
      <color indexed="8"/>
      <name val="Arial Bold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164" fontId="4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0" fillId="0" borderId="0" xfId="0" applyNumberFormat="1"/>
    <xf numFmtId="1" fontId="8" fillId="0" borderId="0" xfId="0" applyNumberFormat="1" applyFont="1" applyBorder="1" applyAlignment="1">
      <alignment horizontal="right" vertical="top" wrapText="1" indent="1"/>
    </xf>
    <xf numFmtId="0" fontId="10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 vertical="top" readingOrder="2"/>
    </xf>
    <xf numFmtId="0" fontId="11" fillId="0" borderId="7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 indent="1"/>
    </xf>
    <xf numFmtId="0" fontId="11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7" fillId="0" borderId="7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right" vertical="top" wrapText="1" indent="1"/>
    </xf>
    <xf numFmtId="0" fontId="6" fillId="0" borderId="5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 readingOrder="1"/>
    </xf>
    <xf numFmtId="0" fontId="8" fillId="0" borderId="13" xfId="0" applyFont="1" applyBorder="1" applyAlignment="1">
      <alignment horizontal="left" vertical="top" wrapText="1" indent="1"/>
    </xf>
    <xf numFmtId="164" fontId="0" fillId="0" borderId="0" xfId="0" applyNumberFormat="1" applyAlignment="1">
      <alignment horizontal="right" vertical="top" indent="1"/>
    </xf>
    <xf numFmtId="0" fontId="6" fillId="0" borderId="1" xfId="0" applyFont="1" applyBorder="1" applyAlignment="1">
      <alignment horizontal="right" vertical="top" wrapText="1" indent="1"/>
    </xf>
    <xf numFmtId="0" fontId="13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vertical="top" wrapText="1"/>
    </xf>
    <xf numFmtId="2" fontId="7" fillId="0" borderId="7" xfId="0" applyNumberFormat="1" applyFont="1" applyBorder="1" applyAlignment="1">
      <alignment horizontal="left" vertical="top" wrapText="1" indent="1"/>
    </xf>
    <xf numFmtId="164" fontId="8" fillId="0" borderId="9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165" fontId="14" fillId="0" borderId="3" xfId="0" applyNumberFormat="1" applyFont="1" applyBorder="1" applyAlignment="1">
      <alignment horizontal="right" vertical="top" indent="1"/>
    </xf>
    <xf numFmtId="165" fontId="14" fillId="0" borderId="10" xfId="0" applyNumberFormat="1" applyFont="1" applyBorder="1" applyAlignment="1">
      <alignment horizontal="right" vertical="top" indent="1"/>
    </xf>
    <xf numFmtId="165" fontId="8" fillId="0" borderId="4" xfId="0" applyNumberFormat="1" applyFont="1" applyBorder="1" applyAlignment="1">
      <alignment horizontal="right" vertical="top" indent="1"/>
    </xf>
    <xf numFmtId="165" fontId="14" fillId="0" borderId="7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5" fontId="8" fillId="0" borderId="5" xfId="0" applyNumberFormat="1" applyFont="1" applyBorder="1" applyAlignment="1">
      <alignment horizontal="right" vertical="top" indent="1"/>
    </xf>
    <xf numFmtId="165" fontId="14" fillId="0" borderId="8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8" fillId="0" borderId="13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165" fontId="8" fillId="0" borderId="14" xfId="0" applyNumberFormat="1" applyFont="1" applyBorder="1" applyAlignment="1">
      <alignment horizontal="right" vertical="top" indent="1"/>
    </xf>
    <xf numFmtId="165" fontId="8" fillId="0" borderId="12" xfId="0" applyNumberFormat="1" applyFont="1" applyBorder="1" applyAlignment="1">
      <alignment horizontal="right" vertical="top" indent="1"/>
    </xf>
    <xf numFmtId="165" fontId="0" fillId="0" borderId="0" xfId="0" applyNumberFormat="1"/>
    <xf numFmtId="0" fontId="7" fillId="0" borderId="9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left" vertical="top" wrapText="1" indent="1"/>
    </xf>
    <xf numFmtId="0" fontId="14" fillId="0" borderId="17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4" fillId="0" borderId="22" xfId="0" applyFont="1" applyBorder="1" applyAlignment="1">
      <alignment horizontal="center" wrapText="1"/>
    </xf>
    <xf numFmtId="0" fontId="14" fillId="0" borderId="23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14" fillId="0" borderId="16" xfId="0" applyFont="1" applyBorder="1" applyAlignment="1">
      <alignment horizontal="left" vertical="top" wrapText="1"/>
    </xf>
    <xf numFmtId="166" fontId="14" fillId="0" borderId="26" xfId="0" applyNumberFormat="1" applyFont="1" applyBorder="1" applyAlignment="1">
      <alignment horizontal="right" vertical="top"/>
    </xf>
    <xf numFmtId="166" fontId="14" fillId="0" borderId="27" xfId="0" applyNumberFormat="1" applyFont="1" applyBorder="1" applyAlignment="1">
      <alignment horizontal="right" vertical="top"/>
    </xf>
    <xf numFmtId="166" fontId="14" fillId="0" borderId="28" xfId="0" applyNumberFormat="1" applyFont="1" applyBorder="1" applyAlignment="1">
      <alignment horizontal="right" vertical="top"/>
    </xf>
    <xf numFmtId="0" fontId="14" fillId="0" borderId="30" xfId="0" applyFont="1" applyBorder="1" applyAlignment="1">
      <alignment horizontal="left" vertical="top" wrapText="1"/>
    </xf>
    <xf numFmtId="166" fontId="14" fillId="0" borderId="31" xfId="0" applyNumberFormat="1" applyFont="1" applyBorder="1" applyAlignment="1">
      <alignment horizontal="right" vertical="top"/>
    </xf>
    <xf numFmtId="166" fontId="14" fillId="0" borderId="32" xfId="0" applyNumberFormat="1" applyFont="1" applyBorder="1" applyAlignment="1">
      <alignment horizontal="right" vertical="top"/>
    </xf>
    <xf numFmtId="166" fontId="14" fillId="0" borderId="33" xfId="0" applyNumberFormat="1" applyFont="1" applyBorder="1" applyAlignment="1">
      <alignment horizontal="right" vertical="top"/>
    </xf>
    <xf numFmtId="0" fontId="14" fillId="0" borderId="21" xfId="0" applyFont="1" applyBorder="1" applyAlignment="1">
      <alignment horizontal="left" vertical="top" wrapText="1"/>
    </xf>
    <xf numFmtId="166" fontId="14" fillId="0" borderId="34" xfId="0" applyNumberFormat="1" applyFont="1" applyBorder="1" applyAlignment="1">
      <alignment horizontal="right" vertical="top"/>
    </xf>
    <xf numFmtId="166" fontId="14" fillId="0" borderId="35" xfId="0" applyNumberFormat="1" applyFont="1" applyBorder="1" applyAlignment="1">
      <alignment horizontal="right" vertical="top"/>
    </xf>
    <xf numFmtId="166" fontId="14" fillId="0" borderId="36" xfId="0" applyNumberFormat="1" applyFont="1" applyBorder="1" applyAlignment="1">
      <alignment horizontal="right" vertical="top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11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left" vertical="top" wrapText="1" indent="1"/>
    </xf>
    <xf numFmtId="165" fontId="17" fillId="0" borderId="4" xfId="0" applyNumberFormat="1" applyFont="1" applyBorder="1" applyAlignment="1">
      <alignment horizontal="right" vertical="top" indent="1"/>
    </xf>
    <xf numFmtId="165" fontId="17" fillId="0" borderId="5" xfId="0" applyNumberFormat="1" applyFont="1" applyBorder="1" applyAlignment="1">
      <alignment horizontal="right" vertical="top" indent="1"/>
    </xf>
    <xf numFmtId="165" fontId="17" fillId="0" borderId="6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wrapText="1" indent="1"/>
    </xf>
    <xf numFmtId="0" fontId="0" fillId="0" borderId="10" xfId="0" applyFont="1" applyBorder="1" applyAlignment="1">
      <alignment horizontal="left" vertical="top" indent="1"/>
    </xf>
    <xf numFmtId="165" fontId="7" fillId="0" borderId="10" xfId="0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right" vertical="top" indent="1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view="pageBreakPreview" topLeftCell="A19" zoomScale="98" zoomScaleNormal="100" zoomScaleSheetLayoutView="98" workbookViewId="0">
      <selection activeCell="G28" sqref="B28:G28"/>
    </sheetView>
  </sheetViews>
  <sheetFormatPr defaultColWidth="9.140625" defaultRowHeight="12.75"/>
  <cols>
    <col min="1" max="1" width="34.28515625" customWidth="1"/>
    <col min="2" max="2" width="12.85546875" customWidth="1"/>
    <col min="3" max="3" width="9.42578125" customWidth="1"/>
    <col min="4" max="4" width="12" customWidth="1"/>
    <col min="5" max="5" width="12.7109375" customWidth="1"/>
    <col min="6" max="6" width="13" customWidth="1"/>
    <col min="7" max="7" width="11.7109375" bestFit="1" customWidth="1"/>
    <col min="8" max="8" width="32.28515625" customWidth="1"/>
    <col min="9" max="9" width="1.7109375" style="20" customWidth="1"/>
    <col min="10" max="10" width="4.85546875" bestFit="1" customWidth="1"/>
    <col min="11" max="16384" width="9.140625" style="6"/>
  </cols>
  <sheetData>
    <row r="1" spans="1:10" s="5" customFormat="1" ht="16.5" customHeight="1">
      <c r="A1" s="117" t="s">
        <v>236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s="5" customFormat="1" ht="16.5" customHeight="1">
      <c r="A2" s="118" t="s">
        <v>237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s="5" customFormat="1" ht="6" customHeight="1">
      <c r="A3" s="127"/>
      <c r="B3" s="128"/>
      <c r="C3" s="128"/>
      <c r="D3" s="128"/>
      <c r="E3" s="128"/>
      <c r="F3" s="128"/>
      <c r="G3" s="128"/>
      <c r="H3" s="128"/>
      <c r="I3" s="19"/>
      <c r="J3" s="4"/>
    </row>
    <row r="4" spans="1:10" s="9" customFormat="1" ht="17.100000000000001" customHeight="1">
      <c r="A4" s="18" t="s">
        <v>139</v>
      </c>
      <c r="B4" s="119"/>
      <c r="C4" s="119"/>
      <c r="D4" s="119"/>
      <c r="E4" s="119"/>
      <c r="F4" s="119"/>
      <c r="G4" s="119"/>
      <c r="H4" s="112" t="s">
        <v>1</v>
      </c>
      <c r="I4" s="112"/>
      <c r="J4" s="112"/>
    </row>
    <row r="5" spans="1:10" s="10" customFormat="1" ht="36.75" customHeight="1">
      <c r="A5" s="115" t="s">
        <v>2</v>
      </c>
      <c r="B5" s="12" t="s">
        <v>118</v>
      </c>
      <c r="C5" s="13" t="s">
        <v>116</v>
      </c>
      <c r="D5" s="12" t="s">
        <v>115</v>
      </c>
      <c r="E5" s="14" t="s">
        <v>133</v>
      </c>
      <c r="F5" s="15" t="s">
        <v>134</v>
      </c>
      <c r="G5" s="13" t="s">
        <v>114</v>
      </c>
      <c r="H5" s="113" t="s">
        <v>4</v>
      </c>
      <c r="I5" s="121" t="s">
        <v>136</v>
      </c>
      <c r="J5" s="122"/>
    </row>
    <row r="6" spans="1:10" s="10" customFormat="1" ht="16.5" customHeight="1">
      <c r="A6" s="116"/>
      <c r="B6" s="52" t="s">
        <v>119</v>
      </c>
      <c r="C6" s="53" t="s">
        <v>117</v>
      </c>
      <c r="D6" s="52" t="s">
        <v>5</v>
      </c>
      <c r="E6" s="52" t="s">
        <v>120</v>
      </c>
      <c r="F6" s="23" t="s">
        <v>135</v>
      </c>
      <c r="G6" s="53" t="s">
        <v>3</v>
      </c>
      <c r="H6" s="120"/>
      <c r="I6" s="123" t="s">
        <v>0</v>
      </c>
      <c r="J6" s="124"/>
    </row>
    <row r="7" spans="1:10" s="10" customFormat="1" ht="17.25" customHeight="1">
      <c r="A7" s="36" t="s">
        <v>141</v>
      </c>
      <c r="B7" s="59">
        <v>255.3</v>
      </c>
      <c r="C7" s="60">
        <v>7.9</v>
      </c>
      <c r="D7" s="60">
        <v>61.5</v>
      </c>
      <c r="E7" s="60">
        <v>1472.3</v>
      </c>
      <c r="F7" s="60">
        <v>6386.3</v>
      </c>
      <c r="G7" s="104">
        <f>SUM(B7:F7)</f>
        <v>8183.3</v>
      </c>
      <c r="H7" s="37" t="s">
        <v>140</v>
      </c>
      <c r="I7" s="25"/>
      <c r="J7" s="56">
        <v>8</v>
      </c>
    </row>
    <row r="8" spans="1:10" s="10" customFormat="1" ht="17.25" customHeight="1">
      <c r="A8" s="22" t="s">
        <v>60</v>
      </c>
      <c r="B8" s="62">
        <v>7337.6</v>
      </c>
      <c r="C8" s="63">
        <v>273.5</v>
      </c>
      <c r="D8" s="63">
        <v>1932.6</v>
      </c>
      <c r="E8" s="63">
        <v>8603.7999999999993</v>
      </c>
      <c r="F8" s="63">
        <v>92559.7</v>
      </c>
      <c r="G8" s="105">
        <f t="shared" ref="G8:G19" si="0">SUM(B8:F8)</f>
        <v>110707.2</v>
      </c>
      <c r="H8" s="38" t="s">
        <v>6</v>
      </c>
      <c r="I8" s="26"/>
      <c r="J8" s="57">
        <v>10</v>
      </c>
    </row>
    <row r="9" spans="1:10" s="10" customFormat="1" ht="17.25" customHeight="1">
      <c r="A9" s="22" t="s">
        <v>61</v>
      </c>
      <c r="B9" s="62">
        <v>2004.5</v>
      </c>
      <c r="C9" s="63">
        <v>44.2</v>
      </c>
      <c r="D9" s="63">
        <v>115.4</v>
      </c>
      <c r="E9" s="63">
        <v>201.5</v>
      </c>
      <c r="F9" s="63">
        <v>5449.9</v>
      </c>
      <c r="G9" s="105">
        <f t="shared" si="0"/>
        <v>7815.5</v>
      </c>
      <c r="H9" s="38" t="s">
        <v>7</v>
      </c>
      <c r="I9" s="26"/>
      <c r="J9" s="57">
        <v>11</v>
      </c>
    </row>
    <row r="10" spans="1:10" s="10" customFormat="1" ht="17.25" customHeight="1">
      <c r="A10" s="22" t="s">
        <v>62</v>
      </c>
      <c r="B10" s="62">
        <v>599.6</v>
      </c>
      <c r="C10" s="63">
        <v>17.899999999999999</v>
      </c>
      <c r="D10" s="63">
        <v>154.1</v>
      </c>
      <c r="E10" s="63">
        <v>454.7</v>
      </c>
      <c r="F10" s="63">
        <v>7770.8</v>
      </c>
      <c r="G10" s="105">
        <f t="shared" si="0"/>
        <v>8997.1</v>
      </c>
      <c r="H10" s="38" t="s">
        <v>8</v>
      </c>
      <c r="I10" s="26"/>
      <c r="J10" s="57">
        <v>13</v>
      </c>
    </row>
    <row r="11" spans="1:10" s="10" customFormat="1" ht="17.25" customHeight="1">
      <c r="A11" s="22" t="s">
        <v>63</v>
      </c>
      <c r="B11" s="62">
        <v>892.6</v>
      </c>
      <c r="C11" s="63">
        <v>22.7</v>
      </c>
      <c r="D11" s="63">
        <v>203.5</v>
      </c>
      <c r="E11" s="63">
        <v>454.5</v>
      </c>
      <c r="F11" s="63">
        <v>4892.8</v>
      </c>
      <c r="G11" s="105">
        <f t="shared" si="0"/>
        <v>6466.1</v>
      </c>
      <c r="H11" s="38" t="s">
        <v>9</v>
      </c>
      <c r="I11" s="26"/>
      <c r="J11" s="57">
        <v>14</v>
      </c>
    </row>
    <row r="12" spans="1:10" s="10" customFormat="1" ht="24">
      <c r="A12" s="22" t="s">
        <v>64</v>
      </c>
      <c r="B12" s="62">
        <v>781.3</v>
      </c>
      <c r="C12" s="63">
        <v>3.5</v>
      </c>
      <c r="D12" s="63">
        <v>13.3</v>
      </c>
      <c r="E12" s="63">
        <v>38.1</v>
      </c>
      <c r="F12" s="63">
        <v>1905.8</v>
      </c>
      <c r="G12" s="105">
        <f t="shared" si="0"/>
        <v>2742</v>
      </c>
      <c r="H12" s="38" t="s">
        <v>10</v>
      </c>
      <c r="I12" s="26"/>
      <c r="J12" s="57">
        <v>15</v>
      </c>
    </row>
    <row r="13" spans="1:10" s="10" customFormat="1" ht="57" customHeight="1">
      <c r="A13" s="22" t="s">
        <v>65</v>
      </c>
      <c r="B13" s="62">
        <v>1812.8</v>
      </c>
      <c r="C13" s="63">
        <v>43</v>
      </c>
      <c r="D13" s="63">
        <v>245.2</v>
      </c>
      <c r="E13" s="63">
        <v>607.29999999999995</v>
      </c>
      <c r="F13" s="63">
        <v>12567.4</v>
      </c>
      <c r="G13" s="105">
        <f t="shared" si="0"/>
        <v>15275.7</v>
      </c>
      <c r="H13" s="38" t="s">
        <v>11</v>
      </c>
      <c r="I13" s="26"/>
      <c r="J13" s="57">
        <v>16</v>
      </c>
    </row>
    <row r="14" spans="1:10" s="10" customFormat="1" ht="24">
      <c r="A14" s="22" t="s">
        <v>156</v>
      </c>
      <c r="B14" s="62">
        <v>278.3</v>
      </c>
      <c r="C14" s="63">
        <v>4.5</v>
      </c>
      <c r="D14" s="63">
        <v>41.2</v>
      </c>
      <c r="E14" s="63">
        <v>168.3</v>
      </c>
      <c r="F14" s="63">
        <v>1612.1</v>
      </c>
      <c r="G14" s="105">
        <f t="shared" si="0"/>
        <v>2104.4</v>
      </c>
      <c r="H14" s="38" t="s">
        <v>155</v>
      </c>
      <c r="I14" s="26"/>
      <c r="J14" s="57">
        <v>17</v>
      </c>
    </row>
    <row r="15" spans="1:10" s="10" customFormat="1" ht="24">
      <c r="A15" s="22" t="s">
        <v>66</v>
      </c>
      <c r="B15" s="62">
        <v>826.9</v>
      </c>
      <c r="C15" s="63">
        <v>37.299999999999997</v>
      </c>
      <c r="D15" s="63">
        <v>164.2</v>
      </c>
      <c r="E15" s="63">
        <v>400.5</v>
      </c>
      <c r="F15" s="63">
        <v>5837.3</v>
      </c>
      <c r="G15" s="105">
        <f t="shared" si="0"/>
        <v>7266.2</v>
      </c>
      <c r="H15" s="38" t="s">
        <v>12</v>
      </c>
      <c r="I15" s="26"/>
      <c r="J15" s="57">
        <v>18</v>
      </c>
    </row>
    <row r="16" spans="1:10" s="10" customFormat="1" ht="24">
      <c r="A16" s="22" t="s">
        <v>67</v>
      </c>
      <c r="B16" s="62">
        <v>1427.6</v>
      </c>
      <c r="C16" s="63">
        <v>64.5</v>
      </c>
      <c r="D16" s="63">
        <v>238.6</v>
      </c>
      <c r="E16" s="63">
        <v>598.5</v>
      </c>
      <c r="F16" s="63">
        <v>13277</v>
      </c>
      <c r="G16" s="105">
        <f t="shared" si="0"/>
        <v>15606.2</v>
      </c>
      <c r="H16" s="29" t="s">
        <v>13</v>
      </c>
      <c r="I16" s="80" t="s">
        <v>161</v>
      </c>
      <c r="J16" s="56">
        <v>20</v>
      </c>
    </row>
    <row r="17" spans="1:10" s="10" customFormat="1" ht="39" customHeight="1">
      <c r="A17" s="22" t="s">
        <v>158</v>
      </c>
      <c r="B17" s="62"/>
      <c r="C17" s="63"/>
      <c r="D17" s="63"/>
      <c r="E17" s="63"/>
      <c r="F17" s="63"/>
      <c r="G17" s="105"/>
      <c r="H17" s="29" t="s">
        <v>157</v>
      </c>
      <c r="I17" s="55"/>
      <c r="J17" s="58">
        <v>21</v>
      </c>
    </row>
    <row r="18" spans="1:10" s="10" customFormat="1" ht="24">
      <c r="A18" s="22" t="s">
        <v>68</v>
      </c>
      <c r="B18" s="62">
        <v>601.79999999999995</v>
      </c>
      <c r="C18" s="63">
        <v>37.6</v>
      </c>
      <c r="D18" s="63">
        <v>1580</v>
      </c>
      <c r="E18" s="63">
        <v>1311.6</v>
      </c>
      <c r="F18" s="63">
        <v>15482</v>
      </c>
      <c r="G18" s="105">
        <f t="shared" si="0"/>
        <v>19013</v>
      </c>
      <c r="H18" s="29" t="s">
        <v>14</v>
      </c>
      <c r="I18" s="27"/>
      <c r="J18" s="57">
        <v>22</v>
      </c>
    </row>
    <row r="19" spans="1:10" s="10" customFormat="1" ht="24">
      <c r="A19" s="22" t="s">
        <v>69</v>
      </c>
      <c r="B19" s="62">
        <v>4923.3</v>
      </c>
      <c r="C19" s="63">
        <v>321.3</v>
      </c>
      <c r="D19" s="63">
        <v>1386.8</v>
      </c>
      <c r="E19" s="63">
        <v>7720.1</v>
      </c>
      <c r="F19" s="63">
        <v>92213.1</v>
      </c>
      <c r="G19" s="105">
        <f t="shared" si="0"/>
        <v>106564.6</v>
      </c>
      <c r="H19" s="29" t="s">
        <v>15</v>
      </c>
      <c r="I19" s="54" t="s">
        <v>161</v>
      </c>
      <c r="J19" s="56">
        <v>23</v>
      </c>
    </row>
    <row r="20" spans="1:10" s="10" customFormat="1" ht="38.25" customHeight="1">
      <c r="A20" s="24" t="s">
        <v>160</v>
      </c>
      <c r="B20" s="65"/>
      <c r="C20" s="66"/>
      <c r="D20" s="66"/>
      <c r="E20" s="66"/>
      <c r="F20" s="66"/>
      <c r="G20" s="106"/>
      <c r="H20" s="102" t="s">
        <v>159</v>
      </c>
      <c r="I20" s="55"/>
      <c r="J20" s="58">
        <v>24</v>
      </c>
    </row>
    <row r="21" spans="1:10" s="10" customFormat="1" ht="23.25">
      <c r="A21" s="117" t="s">
        <v>238</v>
      </c>
      <c r="B21" s="117"/>
      <c r="C21" s="117"/>
      <c r="D21" s="117"/>
      <c r="E21" s="117"/>
      <c r="F21" s="117"/>
      <c r="G21" s="117"/>
      <c r="H21" s="117"/>
      <c r="I21" s="117"/>
      <c r="J21" s="117"/>
    </row>
    <row r="22" spans="1:10" s="10" customFormat="1" ht="16.5" customHeight="1">
      <c r="A22" s="118" t="s">
        <v>239</v>
      </c>
      <c r="B22" s="118"/>
      <c r="C22" s="118"/>
      <c r="D22" s="118"/>
      <c r="E22" s="118"/>
      <c r="F22" s="118"/>
      <c r="G22" s="118"/>
      <c r="H22" s="118"/>
      <c r="I22" s="118"/>
      <c r="J22" s="118"/>
    </row>
    <row r="23" spans="1:10" s="10" customFormat="1" ht="6" customHeight="1">
      <c r="A23" s="1"/>
      <c r="B23" s="2"/>
      <c r="C23" s="2"/>
      <c r="D23" s="2"/>
      <c r="E23" s="2"/>
      <c r="F23" s="3"/>
      <c r="G23" s="2"/>
      <c r="H23" s="4"/>
      <c r="I23" s="19"/>
      <c r="J23" s="4"/>
    </row>
    <row r="24" spans="1:10" s="10" customFormat="1" ht="15.75" customHeight="1">
      <c r="A24" s="18" t="s">
        <v>139</v>
      </c>
      <c r="B24" s="7"/>
      <c r="C24" s="7"/>
      <c r="D24" s="7"/>
      <c r="E24" s="7"/>
      <c r="F24" s="8"/>
      <c r="G24" s="7"/>
      <c r="H24" s="112" t="s">
        <v>1</v>
      </c>
      <c r="I24" s="112"/>
      <c r="J24" s="112"/>
    </row>
    <row r="25" spans="1:10" s="10" customFormat="1" ht="36" customHeight="1">
      <c r="A25" s="115" t="s">
        <v>2</v>
      </c>
      <c r="B25" s="14" t="s">
        <v>118</v>
      </c>
      <c r="C25" s="15" t="s">
        <v>116</v>
      </c>
      <c r="D25" s="14" t="s">
        <v>115</v>
      </c>
      <c r="E25" s="14" t="s">
        <v>137</v>
      </c>
      <c r="F25" s="15" t="s">
        <v>134</v>
      </c>
      <c r="G25" s="15" t="s">
        <v>114</v>
      </c>
      <c r="H25" s="113" t="s">
        <v>4</v>
      </c>
      <c r="I25" s="121" t="s">
        <v>136</v>
      </c>
      <c r="J25" s="122"/>
    </row>
    <row r="26" spans="1:10" s="10" customFormat="1" ht="17.25" customHeight="1">
      <c r="A26" s="116"/>
      <c r="B26" s="74" t="s">
        <v>119</v>
      </c>
      <c r="C26" s="51" t="s">
        <v>117</v>
      </c>
      <c r="D26" s="74" t="s">
        <v>5</v>
      </c>
      <c r="E26" s="74" t="s">
        <v>120</v>
      </c>
      <c r="F26" s="75" t="s">
        <v>138</v>
      </c>
      <c r="G26" s="51" t="s">
        <v>3</v>
      </c>
      <c r="H26" s="114"/>
      <c r="I26" s="125" t="s">
        <v>0</v>
      </c>
      <c r="J26" s="126"/>
    </row>
    <row r="27" spans="1:10" s="10" customFormat="1" ht="37.5" customHeight="1">
      <c r="A27" s="22" t="s">
        <v>70</v>
      </c>
      <c r="B27" s="62">
        <v>3991.7</v>
      </c>
      <c r="C27" s="63">
        <v>78.8</v>
      </c>
      <c r="D27" s="63">
        <v>594.20000000000005</v>
      </c>
      <c r="E27" s="63">
        <v>2240</v>
      </c>
      <c r="F27" s="63">
        <v>28601.7</v>
      </c>
      <c r="G27" s="105">
        <f>SUM(B27:F27)</f>
        <v>35506.400000000001</v>
      </c>
      <c r="H27" s="38" t="s">
        <v>16</v>
      </c>
      <c r="I27" s="54" t="s">
        <v>161</v>
      </c>
      <c r="J27" s="56">
        <v>25</v>
      </c>
    </row>
    <row r="28" spans="1:10" s="10" customFormat="1" ht="24">
      <c r="A28" s="22" t="s">
        <v>240</v>
      </c>
      <c r="B28" s="62"/>
      <c r="C28" s="63"/>
      <c r="D28" s="63"/>
      <c r="E28" s="63"/>
      <c r="F28" s="63"/>
      <c r="G28" s="105"/>
      <c r="H28" s="38" t="s">
        <v>241</v>
      </c>
      <c r="I28" s="55"/>
      <c r="J28" s="58">
        <v>26</v>
      </c>
    </row>
    <row r="29" spans="1:10" s="10" customFormat="1" ht="17.25" customHeight="1">
      <c r="A29" s="103" t="s">
        <v>71</v>
      </c>
      <c r="B29" s="63">
        <v>443.5</v>
      </c>
      <c r="C29" s="63">
        <v>5.5</v>
      </c>
      <c r="D29" s="63">
        <v>69.400000000000006</v>
      </c>
      <c r="E29" s="63">
        <v>358.5</v>
      </c>
      <c r="F29" s="63">
        <v>5870.6</v>
      </c>
      <c r="G29" s="105">
        <f>SUM(B29:F29)</f>
        <v>6747.5</v>
      </c>
      <c r="H29" s="45" t="s">
        <v>17</v>
      </c>
      <c r="I29" s="27"/>
      <c r="J29" s="57">
        <v>27</v>
      </c>
    </row>
    <row r="30" spans="1:10" s="10" customFormat="1" ht="36" customHeight="1">
      <c r="A30" s="36" t="s">
        <v>72</v>
      </c>
      <c r="B30" s="62">
        <v>142.9</v>
      </c>
      <c r="C30" s="63">
        <v>7.6</v>
      </c>
      <c r="D30" s="63">
        <v>48.3</v>
      </c>
      <c r="E30" s="63">
        <v>119.6</v>
      </c>
      <c r="F30" s="63">
        <v>1973.3</v>
      </c>
      <c r="G30" s="105">
        <f t="shared" ref="G30:G77" si="1">SUM(B30:F30)</f>
        <v>2291.6999999999998</v>
      </c>
      <c r="H30" s="29" t="s">
        <v>18</v>
      </c>
      <c r="I30" s="28"/>
      <c r="J30" s="57">
        <v>28</v>
      </c>
    </row>
    <row r="31" spans="1:10" s="10" customFormat="1" ht="36" customHeight="1">
      <c r="A31" s="36" t="s">
        <v>73</v>
      </c>
      <c r="B31" s="62">
        <v>243.9</v>
      </c>
      <c r="C31" s="63">
        <v>3.2</v>
      </c>
      <c r="D31" s="63">
        <v>85.7</v>
      </c>
      <c r="E31" s="63">
        <v>682.4</v>
      </c>
      <c r="F31" s="63">
        <v>2913.8</v>
      </c>
      <c r="G31" s="105">
        <f t="shared" si="1"/>
        <v>3929</v>
      </c>
      <c r="H31" s="29" t="s">
        <v>19</v>
      </c>
      <c r="I31" s="100"/>
      <c r="J31" s="57">
        <v>29</v>
      </c>
    </row>
    <row r="32" spans="1:10" s="10" customFormat="1" ht="24">
      <c r="A32" s="36" t="s">
        <v>143</v>
      </c>
      <c r="B32" s="62">
        <v>4.7</v>
      </c>
      <c r="C32" s="63">
        <v>0.1</v>
      </c>
      <c r="D32" s="63">
        <v>4.7</v>
      </c>
      <c r="E32" s="63">
        <v>2.4</v>
      </c>
      <c r="F32" s="63">
        <v>26.1</v>
      </c>
      <c r="G32" s="105">
        <f t="shared" si="1"/>
        <v>38</v>
      </c>
      <c r="H32" s="39" t="s">
        <v>142</v>
      </c>
      <c r="I32" s="28"/>
      <c r="J32" s="57">
        <v>30</v>
      </c>
    </row>
    <row r="33" spans="1:10" s="10" customFormat="1" ht="17.25" customHeight="1">
      <c r="A33" s="36" t="s">
        <v>74</v>
      </c>
      <c r="B33" s="62">
        <v>5775.1</v>
      </c>
      <c r="C33" s="63">
        <v>64.099999999999994</v>
      </c>
      <c r="D33" s="63">
        <v>743.7</v>
      </c>
      <c r="E33" s="63">
        <v>2353.8000000000002</v>
      </c>
      <c r="F33" s="63">
        <v>61587.1</v>
      </c>
      <c r="G33" s="105">
        <f t="shared" si="1"/>
        <v>70523.8</v>
      </c>
      <c r="H33" s="29" t="s">
        <v>20</v>
      </c>
      <c r="I33" s="28"/>
      <c r="J33" s="57">
        <v>31</v>
      </c>
    </row>
    <row r="34" spans="1:10" s="11" customFormat="1" ht="17.25" customHeight="1">
      <c r="A34" s="36" t="s">
        <v>75</v>
      </c>
      <c r="B34" s="62">
        <v>369.4</v>
      </c>
      <c r="C34" s="63">
        <v>10.1</v>
      </c>
      <c r="D34" s="63">
        <v>59.2</v>
      </c>
      <c r="E34" s="63">
        <v>101.1</v>
      </c>
      <c r="F34" s="63">
        <v>1650.5</v>
      </c>
      <c r="G34" s="105">
        <f t="shared" si="1"/>
        <v>2190.3000000000002</v>
      </c>
      <c r="H34" s="29" t="s">
        <v>21</v>
      </c>
      <c r="I34" s="28"/>
      <c r="J34" s="57">
        <v>32</v>
      </c>
    </row>
    <row r="35" spans="1:10" s="11" customFormat="1" ht="24">
      <c r="A35" s="36" t="s">
        <v>76</v>
      </c>
      <c r="B35" s="62">
        <v>142737</v>
      </c>
      <c r="C35" s="63">
        <v>36</v>
      </c>
      <c r="D35" s="63">
        <v>203.6</v>
      </c>
      <c r="E35" s="63">
        <v>699.3</v>
      </c>
      <c r="F35" s="63">
        <v>226</v>
      </c>
      <c r="G35" s="105">
        <f t="shared" si="1"/>
        <v>143901.9</v>
      </c>
      <c r="H35" s="29" t="s">
        <v>22</v>
      </c>
      <c r="I35" s="49" t="s">
        <v>161</v>
      </c>
      <c r="J35" s="56">
        <v>33</v>
      </c>
    </row>
    <row r="36" spans="1:10" s="11" customFormat="1" ht="24">
      <c r="A36" s="36" t="s">
        <v>77</v>
      </c>
      <c r="B36" s="62"/>
      <c r="C36" s="63"/>
      <c r="D36" s="63"/>
      <c r="E36" s="63"/>
      <c r="F36" s="63"/>
      <c r="G36" s="105"/>
      <c r="H36" s="29" t="s">
        <v>23</v>
      </c>
      <c r="I36" s="101"/>
      <c r="J36" s="58">
        <v>35</v>
      </c>
    </row>
    <row r="37" spans="1:10" s="11" customFormat="1" ht="17.25" customHeight="1">
      <c r="A37" s="36" t="s">
        <v>78</v>
      </c>
      <c r="B37" s="67">
        <v>270.10000000000002</v>
      </c>
      <c r="C37" s="68">
        <v>13.1</v>
      </c>
      <c r="D37" s="68">
        <v>722.5</v>
      </c>
      <c r="E37" s="68">
        <v>1227.5</v>
      </c>
      <c r="F37" s="68">
        <v>811.2</v>
      </c>
      <c r="G37" s="105">
        <f t="shared" si="1"/>
        <v>3044.3999999999996</v>
      </c>
      <c r="H37" s="29" t="s">
        <v>24</v>
      </c>
      <c r="I37" s="100"/>
      <c r="J37" s="57">
        <v>36</v>
      </c>
    </row>
    <row r="38" spans="1:10" s="11" customFormat="1" ht="37.5" customHeight="1">
      <c r="A38" s="48" t="s">
        <v>79</v>
      </c>
      <c r="B38" s="62">
        <v>10.1</v>
      </c>
      <c r="C38" s="63">
        <v>0.9</v>
      </c>
      <c r="D38" s="63">
        <v>22.6</v>
      </c>
      <c r="E38" s="63">
        <v>18.8</v>
      </c>
      <c r="F38" s="63">
        <v>319.7</v>
      </c>
      <c r="G38" s="105">
        <f t="shared" si="1"/>
        <v>372.1</v>
      </c>
      <c r="H38" s="46" t="s">
        <v>25</v>
      </c>
      <c r="I38" s="31"/>
      <c r="J38" s="57">
        <v>38</v>
      </c>
    </row>
    <row r="39" spans="1:10" s="11" customFormat="1" ht="17.25" customHeight="1">
      <c r="A39" s="48" t="s">
        <v>80</v>
      </c>
      <c r="B39" s="62">
        <v>77666.100000000006</v>
      </c>
      <c r="C39" s="63">
        <v>99.2</v>
      </c>
      <c r="D39" s="63">
        <v>199.8</v>
      </c>
      <c r="E39" s="63">
        <v>4065.2</v>
      </c>
      <c r="F39" s="63">
        <v>9.8000000000000007</v>
      </c>
      <c r="G39" s="105">
        <f t="shared" si="1"/>
        <v>82040.100000000006</v>
      </c>
      <c r="H39" s="46" t="s">
        <v>26</v>
      </c>
      <c r="I39" s="31"/>
      <c r="J39" s="57">
        <v>41</v>
      </c>
    </row>
    <row r="40" spans="1:10" s="11" customFormat="1" ht="17.25" customHeight="1">
      <c r="A40" s="79" t="s">
        <v>145</v>
      </c>
      <c r="B40" s="65">
        <v>5407.5</v>
      </c>
      <c r="C40" s="66">
        <v>8.3000000000000007</v>
      </c>
      <c r="D40" s="66">
        <v>13.8</v>
      </c>
      <c r="E40" s="66">
        <v>915.4</v>
      </c>
      <c r="F40" s="66">
        <v>103</v>
      </c>
      <c r="G40" s="106">
        <f t="shared" si="1"/>
        <v>6448</v>
      </c>
      <c r="H40" s="107" t="s">
        <v>144</v>
      </c>
      <c r="I40" s="30"/>
      <c r="J40" s="58">
        <v>42</v>
      </c>
    </row>
    <row r="41" spans="1:10" s="11" customFormat="1" ht="16.5" customHeight="1">
      <c r="A41" s="48" t="s">
        <v>81</v>
      </c>
      <c r="B41" s="62">
        <v>2388.6999999999998</v>
      </c>
      <c r="C41" s="63">
        <v>12.6</v>
      </c>
      <c r="D41" s="63">
        <v>26.3</v>
      </c>
      <c r="E41" s="63">
        <v>310.3</v>
      </c>
      <c r="F41" s="63">
        <v>144.19999999999999</v>
      </c>
      <c r="G41" s="105">
        <f t="shared" si="1"/>
        <v>2882.1</v>
      </c>
      <c r="H41" s="46" t="s">
        <v>27</v>
      </c>
      <c r="I41" s="31"/>
      <c r="J41" s="57">
        <v>43</v>
      </c>
    </row>
    <row r="42" spans="1:10" s="11" customFormat="1" ht="35.25" customHeight="1">
      <c r="A42" s="48" t="s">
        <v>82</v>
      </c>
      <c r="B42" s="62">
        <v>3994</v>
      </c>
      <c r="C42" s="63">
        <v>380.4</v>
      </c>
      <c r="D42" s="63">
        <v>1377.4</v>
      </c>
      <c r="E42" s="63">
        <v>5278.5</v>
      </c>
      <c r="F42" s="63">
        <v>0</v>
      </c>
      <c r="G42" s="105">
        <f t="shared" si="1"/>
        <v>11030.3</v>
      </c>
      <c r="H42" s="46" t="s">
        <v>28</v>
      </c>
      <c r="I42" s="31"/>
      <c r="J42" s="57">
        <v>45</v>
      </c>
    </row>
    <row r="43" spans="1:10" s="11" customFormat="1" ht="35.25" customHeight="1">
      <c r="A43" s="48" t="s">
        <v>83</v>
      </c>
      <c r="B43" s="62">
        <v>5550.2</v>
      </c>
      <c r="C43" s="63">
        <v>184.2</v>
      </c>
      <c r="D43" s="63">
        <v>1553.3</v>
      </c>
      <c r="E43" s="63">
        <v>11122.1</v>
      </c>
      <c r="F43" s="63">
        <v>5410.4</v>
      </c>
      <c r="G43" s="105">
        <f t="shared" si="1"/>
        <v>23820.199999999997</v>
      </c>
      <c r="H43" s="46" t="s">
        <v>29</v>
      </c>
      <c r="I43" s="31"/>
      <c r="J43" s="57">
        <v>46</v>
      </c>
    </row>
    <row r="44" spans="1:10" s="11" customFormat="1" ht="36.75" customHeight="1">
      <c r="A44" s="48" t="s">
        <v>84</v>
      </c>
      <c r="B44" s="62">
        <v>16517.599999999999</v>
      </c>
      <c r="C44" s="63">
        <v>1632.2</v>
      </c>
      <c r="D44" s="63">
        <v>12540.6</v>
      </c>
      <c r="E44" s="63">
        <v>21079.1</v>
      </c>
      <c r="F44" s="63">
        <v>776.4</v>
      </c>
      <c r="G44" s="105">
        <f t="shared" si="1"/>
        <v>52545.9</v>
      </c>
      <c r="H44" s="46" t="s">
        <v>30</v>
      </c>
      <c r="I44" s="31"/>
      <c r="J44" s="57">
        <v>47</v>
      </c>
    </row>
    <row r="45" spans="1:10" s="11" customFormat="1" ht="24">
      <c r="A45" s="48" t="s">
        <v>85</v>
      </c>
      <c r="B45" s="62">
        <v>1011.7</v>
      </c>
      <c r="C45" s="63">
        <v>44.2</v>
      </c>
      <c r="D45" s="63">
        <v>109.5</v>
      </c>
      <c r="E45" s="63">
        <v>11260.5</v>
      </c>
      <c r="F45" s="63">
        <v>0</v>
      </c>
      <c r="G45" s="105">
        <f t="shared" si="1"/>
        <v>12425.9</v>
      </c>
      <c r="H45" s="46" t="s">
        <v>31</v>
      </c>
      <c r="I45" s="31"/>
      <c r="J45" s="57">
        <v>49</v>
      </c>
    </row>
    <row r="46" spans="1:10" s="11" customFormat="1" ht="24">
      <c r="A46" s="48" t="s">
        <v>86</v>
      </c>
      <c r="B46" s="62">
        <v>328.3</v>
      </c>
      <c r="C46" s="63">
        <v>8.3000000000000007</v>
      </c>
      <c r="D46" s="63">
        <v>127.8</v>
      </c>
      <c r="E46" s="63">
        <v>315.89999999999998</v>
      </c>
      <c r="F46" s="63">
        <v>0</v>
      </c>
      <c r="G46" s="105">
        <f t="shared" si="1"/>
        <v>780.3</v>
      </c>
      <c r="H46" s="46" t="s">
        <v>32</v>
      </c>
      <c r="I46" s="31"/>
      <c r="J46" s="57">
        <v>52</v>
      </c>
    </row>
    <row r="47" spans="1:10" s="11" customFormat="1" ht="17.25" customHeight="1">
      <c r="A47" s="48" t="s">
        <v>146</v>
      </c>
      <c r="B47" s="62">
        <v>40.6</v>
      </c>
      <c r="C47" s="63">
        <v>1.7</v>
      </c>
      <c r="D47" s="63">
        <v>2.7</v>
      </c>
      <c r="E47" s="63">
        <v>34.4</v>
      </c>
      <c r="F47" s="63">
        <v>0</v>
      </c>
      <c r="G47" s="105">
        <f t="shared" si="1"/>
        <v>79.400000000000006</v>
      </c>
      <c r="H47" s="46" t="s">
        <v>154</v>
      </c>
      <c r="I47" s="31"/>
      <c r="J47" s="57">
        <v>53</v>
      </c>
    </row>
    <row r="48" spans="1:10" s="11" customFormat="1" ht="17.25" customHeight="1">
      <c r="A48" s="48" t="s">
        <v>87</v>
      </c>
      <c r="B48" s="62">
        <v>421.4</v>
      </c>
      <c r="C48" s="63">
        <v>61.1</v>
      </c>
      <c r="D48" s="63">
        <v>116.4</v>
      </c>
      <c r="E48" s="63">
        <v>443.3</v>
      </c>
      <c r="F48" s="63">
        <v>0</v>
      </c>
      <c r="G48" s="105">
        <f t="shared" si="1"/>
        <v>1042.2</v>
      </c>
      <c r="H48" s="46" t="s">
        <v>33</v>
      </c>
      <c r="I48" s="31"/>
      <c r="J48" s="57">
        <v>55</v>
      </c>
    </row>
    <row r="49" spans="1:10" s="11" customFormat="1" ht="17.25" customHeight="1">
      <c r="A49" s="48" t="s">
        <v>88</v>
      </c>
      <c r="B49" s="62">
        <v>31554.9</v>
      </c>
      <c r="C49" s="63">
        <v>635.79999999999995</v>
      </c>
      <c r="D49" s="63">
        <v>1839.6</v>
      </c>
      <c r="E49" s="63">
        <v>9072.2000000000007</v>
      </c>
      <c r="F49" s="63">
        <v>0</v>
      </c>
      <c r="G49" s="105">
        <f t="shared" si="1"/>
        <v>43102.5</v>
      </c>
      <c r="H49" s="46" t="s">
        <v>34</v>
      </c>
      <c r="I49" s="31"/>
      <c r="J49" s="57">
        <v>56</v>
      </c>
    </row>
    <row r="50" spans="1:10" s="11" customFormat="1" ht="17.25" customHeight="1">
      <c r="A50" s="48" t="s">
        <v>89</v>
      </c>
      <c r="B50" s="62">
        <v>72.099999999999994</v>
      </c>
      <c r="C50" s="63">
        <v>2.4</v>
      </c>
      <c r="D50" s="63">
        <v>24.1</v>
      </c>
      <c r="E50" s="63">
        <v>57.2</v>
      </c>
      <c r="F50" s="63">
        <v>0</v>
      </c>
      <c r="G50" s="105">
        <f t="shared" si="1"/>
        <v>155.80000000000001</v>
      </c>
      <c r="H50" s="46" t="s">
        <v>35</v>
      </c>
      <c r="I50" s="31"/>
      <c r="J50" s="57">
        <v>58</v>
      </c>
    </row>
    <row r="51" spans="1:10" s="11" customFormat="1" ht="48">
      <c r="A51" s="48" t="s">
        <v>90</v>
      </c>
      <c r="B51" s="62">
        <v>2001.4</v>
      </c>
      <c r="C51" s="63">
        <v>9.9</v>
      </c>
      <c r="D51" s="63">
        <v>105.3</v>
      </c>
      <c r="E51" s="63">
        <v>918.2</v>
      </c>
      <c r="F51" s="63">
        <v>0</v>
      </c>
      <c r="G51" s="105">
        <f t="shared" si="1"/>
        <v>3034.8</v>
      </c>
      <c r="H51" s="46" t="s">
        <v>36</v>
      </c>
      <c r="I51" s="31"/>
      <c r="J51" s="57">
        <v>59</v>
      </c>
    </row>
    <row r="52" spans="1:10" s="11" customFormat="1" ht="24">
      <c r="A52" s="48" t="s">
        <v>91</v>
      </c>
      <c r="B52" s="62">
        <v>106.7</v>
      </c>
      <c r="C52" s="63">
        <v>1.8</v>
      </c>
      <c r="D52" s="63">
        <v>70.900000000000006</v>
      </c>
      <c r="E52" s="63">
        <v>247.7</v>
      </c>
      <c r="F52" s="63">
        <v>0</v>
      </c>
      <c r="G52" s="105">
        <f t="shared" si="1"/>
        <v>427.1</v>
      </c>
      <c r="H52" s="46" t="s">
        <v>37</v>
      </c>
      <c r="I52" s="31"/>
      <c r="J52" s="57">
        <v>60</v>
      </c>
    </row>
    <row r="53" spans="1:10" s="11" customFormat="1" ht="16.5" customHeight="1">
      <c r="A53" s="48" t="s">
        <v>92</v>
      </c>
      <c r="B53" s="63">
        <v>182.2</v>
      </c>
      <c r="C53" s="63">
        <v>8.6999999999999993</v>
      </c>
      <c r="D53" s="63">
        <v>78.400000000000006</v>
      </c>
      <c r="E53" s="63">
        <v>131.19999999999999</v>
      </c>
      <c r="F53" s="63">
        <v>0</v>
      </c>
      <c r="G53" s="105">
        <f t="shared" si="1"/>
        <v>400.49999999999994</v>
      </c>
      <c r="H53" s="46" t="s">
        <v>38</v>
      </c>
      <c r="I53" s="32"/>
      <c r="J53" s="57">
        <v>61</v>
      </c>
    </row>
    <row r="54" spans="1:10" s="11" customFormat="1" ht="36" customHeight="1">
      <c r="A54" s="48" t="s">
        <v>93</v>
      </c>
      <c r="B54" s="62">
        <v>186.4</v>
      </c>
      <c r="C54" s="63">
        <v>3.7</v>
      </c>
      <c r="D54" s="63">
        <v>31.9</v>
      </c>
      <c r="E54" s="63">
        <v>40.4</v>
      </c>
      <c r="F54" s="63">
        <v>0</v>
      </c>
      <c r="G54" s="105">
        <f t="shared" si="1"/>
        <v>262.39999999999998</v>
      </c>
      <c r="H54" s="46" t="s">
        <v>39</v>
      </c>
      <c r="I54" s="31"/>
      <c r="J54" s="57">
        <v>62</v>
      </c>
    </row>
    <row r="55" spans="1:10" s="11" customFormat="1" ht="17.25" customHeight="1">
      <c r="A55" s="48" t="s">
        <v>94</v>
      </c>
      <c r="B55" s="62">
        <v>189.6</v>
      </c>
      <c r="C55" s="63">
        <v>3.9</v>
      </c>
      <c r="D55" s="63">
        <v>54.5</v>
      </c>
      <c r="E55" s="63">
        <v>71.099999999999994</v>
      </c>
      <c r="F55" s="63">
        <v>0</v>
      </c>
      <c r="G55" s="105">
        <f t="shared" si="1"/>
        <v>319.10000000000002</v>
      </c>
      <c r="H55" s="46" t="s">
        <v>40</v>
      </c>
      <c r="I55" s="31"/>
      <c r="J55" s="57">
        <v>63</v>
      </c>
    </row>
    <row r="56" spans="1:10" s="11" customFormat="1" ht="17.25" customHeight="1">
      <c r="A56" s="79" t="s">
        <v>95</v>
      </c>
      <c r="B56" s="65">
        <v>70.3</v>
      </c>
      <c r="C56" s="66">
        <v>17.2</v>
      </c>
      <c r="D56" s="66">
        <v>32.1</v>
      </c>
      <c r="E56" s="66">
        <v>138.5</v>
      </c>
      <c r="F56" s="66">
        <v>0</v>
      </c>
      <c r="G56" s="106">
        <f t="shared" si="1"/>
        <v>258.10000000000002</v>
      </c>
      <c r="H56" s="107" t="s">
        <v>41</v>
      </c>
      <c r="I56" s="30"/>
      <c r="J56" s="58">
        <v>68</v>
      </c>
    </row>
    <row r="57" spans="1:10" s="11" customFormat="1" ht="17.25" customHeight="1">
      <c r="A57" s="48" t="s">
        <v>96</v>
      </c>
      <c r="B57" s="62">
        <v>529.29999999999995</v>
      </c>
      <c r="C57" s="63">
        <v>40</v>
      </c>
      <c r="D57" s="63">
        <v>126.2</v>
      </c>
      <c r="E57" s="63">
        <v>337.7</v>
      </c>
      <c r="F57" s="63">
        <v>0</v>
      </c>
      <c r="G57" s="105">
        <f t="shared" si="1"/>
        <v>1033.2</v>
      </c>
      <c r="H57" s="46" t="s">
        <v>42</v>
      </c>
      <c r="I57" s="31"/>
      <c r="J57" s="57">
        <v>69</v>
      </c>
    </row>
    <row r="58" spans="1:10" s="11" customFormat="1" ht="36.75" customHeight="1">
      <c r="A58" s="48" t="s">
        <v>97</v>
      </c>
      <c r="B58" s="62">
        <v>18.899999999999999</v>
      </c>
      <c r="C58" s="63">
        <v>0.5</v>
      </c>
      <c r="D58" s="63">
        <v>1.3</v>
      </c>
      <c r="E58" s="63">
        <v>12.6</v>
      </c>
      <c r="F58" s="63">
        <v>0</v>
      </c>
      <c r="G58" s="105">
        <f t="shared" si="1"/>
        <v>33.299999999999997</v>
      </c>
      <c r="H58" s="46" t="s">
        <v>43</v>
      </c>
      <c r="I58" s="31"/>
      <c r="J58" s="57">
        <v>70</v>
      </c>
    </row>
    <row r="59" spans="1:10" s="11" customFormat="1" ht="27.75" customHeight="1">
      <c r="A59" s="48" t="s">
        <v>98</v>
      </c>
      <c r="B59" s="62">
        <v>318.7</v>
      </c>
      <c r="C59" s="63">
        <v>15.9</v>
      </c>
      <c r="D59" s="63">
        <v>106.4</v>
      </c>
      <c r="E59" s="63">
        <v>258</v>
      </c>
      <c r="F59" s="63">
        <v>0</v>
      </c>
      <c r="G59" s="105">
        <f t="shared" si="1"/>
        <v>699</v>
      </c>
      <c r="H59" s="46" t="s">
        <v>44</v>
      </c>
      <c r="I59" s="31"/>
      <c r="J59" s="57">
        <v>71</v>
      </c>
    </row>
    <row r="60" spans="1:10" s="11" customFormat="1" ht="17.25" customHeight="1">
      <c r="A60" s="48" t="s">
        <v>99</v>
      </c>
      <c r="B60" s="62">
        <v>2.9</v>
      </c>
      <c r="C60" s="63">
        <v>1</v>
      </c>
      <c r="D60" s="63">
        <v>2.1</v>
      </c>
      <c r="E60" s="63">
        <v>1.1000000000000001</v>
      </c>
      <c r="F60" s="63">
        <v>0</v>
      </c>
      <c r="G60" s="105">
        <f t="shared" si="1"/>
        <v>7.1</v>
      </c>
      <c r="H60" s="46" t="s">
        <v>45</v>
      </c>
      <c r="I60" s="31"/>
      <c r="J60" s="57">
        <v>72</v>
      </c>
    </row>
    <row r="61" spans="1:10" s="11" customFormat="1" ht="17.25" customHeight="1">
      <c r="A61" s="48" t="s">
        <v>100</v>
      </c>
      <c r="B61" s="62">
        <v>152.69999999999999</v>
      </c>
      <c r="C61" s="63">
        <v>36.799999999999997</v>
      </c>
      <c r="D61" s="63">
        <v>69.099999999999994</v>
      </c>
      <c r="E61" s="63">
        <v>73.2</v>
      </c>
      <c r="F61" s="63">
        <v>40.9</v>
      </c>
      <c r="G61" s="105">
        <f t="shared" si="1"/>
        <v>372.7</v>
      </c>
      <c r="H61" s="46" t="s">
        <v>46</v>
      </c>
      <c r="I61" s="31"/>
      <c r="J61" s="57">
        <v>73</v>
      </c>
    </row>
    <row r="62" spans="1:10" s="11" customFormat="1" ht="24">
      <c r="A62" s="48" t="s">
        <v>101</v>
      </c>
      <c r="B62" s="62">
        <v>302.5</v>
      </c>
      <c r="C62" s="63">
        <v>18.8</v>
      </c>
      <c r="D62" s="63">
        <v>123</v>
      </c>
      <c r="E62" s="63">
        <v>179.6</v>
      </c>
      <c r="F62" s="63">
        <v>14.3</v>
      </c>
      <c r="G62" s="105">
        <f t="shared" si="1"/>
        <v>638.19999999999993</v>
      </c>
      <c r="H62" s="46" t="s">
        <v>47</v>
      </c>
      <c r="I62" s="31"/>
      <c r="J62" s="57">
        <v>74</v>
      </c>
    </row>
    <row r="63" spans="1:10" s="11" customFormat="1" ht="17.25" customHeight="1">
      <c r="A63" s="48" t="s">
        <v>148</v>
      </c>
      <c r="B63" s="62">
        <v>52.9</v>
      </c>
      <c r="C63" s="63">
        <v>1.4</v>
      </c>
      <c r="D63" s="63">
        <v>5</v>
      </c>
      <c r="E63" s="63">
        <v>11.2</v>
      </c>
      <c r="F63" s="63">
        <v>0</v>
      </c>
      <c r="G63" s="105">
        <f t="shared" si="1"/>
        <v>70.5</v>
      </c>
      <c r="H63" s="46" t="s">
        <v>147</v>
      </c>
      <c r="I63" s="31"/>
      <c r="J63" s="57">
        <v>75</v>
      </c>
    </row>
    <row r="64" spans="1:10" s="11" customFormat="1" ht="17.25" customHeight="1">
      <c r="A64" s="48" t="s">
        <v>102</v>
      </c>
      <c r="B64" s="62">
        <v>712.8</v>
      </c>
      <c r="C64" s="63">
        <v>32.200000000000003</v>
      </c>
      <c r="D64" s="63">
        <v>142.6</v>
      </c>
      <c r="E64" s="63">
        <v>697</v>
      </c>
      <c r="F64" s="63">
        <v>0</v>
      </c>
      <c r="G64" s="105">
        <f t="shared" si="1"/>
        <v>1584.6</v>
      </c>
      <c r="H64" s="46" t="s">
        <v>48</v>
      </c>
      <c r="I64" s="31"/>
      <c r="J64" s="57">
        <v>77</v>
      </c>
    </row>
    <row r="65" spans="1:10" s="11" customFormat="1" ht="36.75" customHeight="1">
      <c r="A65" s="48" t="s">
        <v>103</v>
      </c>
      <c r="B65" s="62">
        <v>70.7</v>
      </c>
      <c r="C65" s="63">
        <v>6.3</v>
      </c>
      <c r="D65" s="63">
        <v>21.3</v>
      </c>
      <c r="E65" s="63">
        <v>91.4</v>
      </c>
      <c r="F65" s="63">
        <v>0</v>
      </c>
      <c r="G65" s="105">
        <f t="shared" si="1"/>
        <v>189.7</v>
      </c>
      <c r="H65" s="46" t="s">
        <v>49</v>
      </c>
      <c r="I65" s="31"/>
      <c r="J65" s="57">
        <v>79</v>
      </c>
    </row>
    <row r="66" spans="1:10" s="11" customFormat="1" ht="24">
      <c r="A66" s="48" t="s">
        <v>152</v>
      </c>
      <c r="B66" s="63">
        <v>28.8</v>
      </c>
      <c r="C66" s="63">
        <v>0.9</v>
      </c>
      <c r="D66" s="63">
        <v>2.6</v>
      </c>
      <c r="E66" s="63">
        <v>25.2</v>
      </c>
      <c r="F66" s="63">
        <v>0</v>
      </c>
      <c r="G66" s="105">
        <f t="shared" si="1"/>
        <v>57.5</v>
      </c>
      <c r="H66" s="46" t="s">
        <v>151</v>
      </c>
      <c r="I66" s="32"/>
      <c r="J66" s="57">
        <v>81</v>
      </c>
    </row>
    <row r="67" spans="1:10" s="11" customFormat="1" ht="35.25" customHeight="1">
      <c r="A67" s="48" t="s">
        <v>104</v>
      </c>
      <c r="B67" s="62">
        <v>201.5</v>
      </c>
      <c r="C67" s="63">
        <v>4.2</v>
      </c>
      <c r="D67" s="63">
        <v>33</v>
      </c>
      <c r="E67" s="63">
        <v>85.8</v>
      </c>
      <c r="F67" s="63">
        <v>0</v>
      </c>
      <c r="G67" s="105">
        <f t="shared" si="1"/>
        <v>324.5</v>
      </c>
      <c r="H67" s="46" t="s">
        <v>50</v>
      </c>
      <c r="I67" s="31"/>
      <c r="J67" s="57">
        <v>82</v>
      </c>
    </row>
    <row r="68" spans="1:10" s="11" customFormat="1" ht="17.25" customHeight="1">
      <c r="A68" s="48" t="s">
        <v>105</v>
      </c>
      <c r="B68" s="62">
        <v>1109.9000000000001</v>
      </c>
      <c r="C68" s="63">
        <v>208.9</v>
      </c>
      <c r="D68" s="63">
        <v>750.9</v>
      </c>
      <c r="E68" s="63">
        <v>2071.4</v>
      </c>
      <c r="F68" s="63">
        <v>0</v>
      </c>
      <c r="G68" s="105">
        <f t="shared" si="1"/>
        <v>4141.1000000000004</v>
      </c>
      <c r="H68" s="46" t="s">
        <v>51</v>
      </c>
      <c r="I68" s="31"/>
      <c r="J68" s="57">
        <v>85</v>
      </c>
    </row>
    <row r="69" spans="1:10" s="11" customFormat="1" ht="17.25" customHeight="1">
      <c r="A69" s="48" t="s">
        <v>106</v>
      </c>
      <c r="B69" s="62">
        <v>5125.7</v>
      </c>
      <c r="C69" s="63">
        <v>279.39999999999998</v>
      </c>
      <c r="D69" s="63">
        <v>931.8</v>
      </c>
      <c r="E69" s="63">
        <v>2641.9</v>
      </c>
      <c r="F69" s="63">
        <v>0</v>
      </c>
      <c r="G69" s="105">
        <f t="shared" si="1"/>
        <v>8978.7999999999993</v>
      </c>
      <c r="H69" s="46" t="s">
        <v>52</v>
      </c>
      <c r="I69" s="31"/>
      <c r="J69" s="57">
        <v>86</v>
      </c>
    </row>
    <row r="70" spans="1:10" s="11" customFormat="1" ht="17.25" customHeight="1">
      <c r="A70" s="48" t="s">
        <v>107</v>
      </c>
      <c r="B70" s="62">
        <v>448.9</v>
      </c>
      <c r="C70" s="63">
        <v>1.1000000000000001</v>
      </c>
      <c r="D70" s="63">
        <v>33.6</v>
      </c>
      <c r="E70" s="63">
        <v>79.5</v>
      </c>
      <c r="F70" s="63">
        <v>0</v>
      </c>
      <c r="G70" s="105">
        <f t="shared" si="1"/>
        <v>563.1</v>
      </c>
      <c r="H70" s="46" t="s">
        <v>53</v>
      </c>
      <c r="I70" s="31"/>
      <c r="J70" s="57">
        <v>87</v>
      </c>
    </row>
    <row r="71" spans="1:10" s="11" customFormat="1" ht="24">
      <c r="A71" s="48" t="s">
        <v>108</v>
      </c>
      <c r="B71" s="62">
        <v>98.7</v>
      </c>
      <c r="C71" s="63">
        <v>9.3000000000000007</v>
      </c>
      <c r="D71" s="63">
        <v>68.8</v>
      </c>
      <c r="E71" s="63">
        <v>252.6</v>
      </c>
      <c r="F71" s="63">
        <v>0</v>
      </c>
      <c r="G71" s="105">
        <f t="shared" si="1"/>
        <v>429.4</v>
      </c>
      <c r="H71" s="46" t="s">
        <v>54</v>
      </c>
      <c r="I71" s="31"/>
      <c r="J71" s="57">
        <v>88</v>
      </c>
    </row>
    <row r="72" spans="1:10" ht="24">
      <c r="A72" s="48" t="s">
        <v>109</v>
      </c>
      <c r="B72" s="62">
        <v>56.4</v>
      </c>
      <c r="C72" s="63">
        <v>5.9</v>
      </c>
      <c r="D72" s="63">
        <v>10.199999999999999</v>
      </c>
      <c r="E72" s="63">
        <v>3.3</v>
      </c>
      <c r="F72" s="63">
        <v>0</v>
      </c>
      <c r="G72" s="105">
        <f t="shared" si="1"/>
        <v>75.8</v>
      </c>
      <c r="H72" s="46" t="s">
        <v>55</v>
      </c>
      <c r="I72" s="31"/>
      <c r="J72" s="57">
        <v>90</v>
      </c>
    </row>
    <row r="73" spans="1:10" ht="35.25" customHeight="1">
      <c r="A73" s="79" t="s">
        <v>150</v>
      </c>
      <c r="B73" s="65">
        <v>39.1</v>
      </c>
      <c r="C73" s="66">
        <v>1.8</v>
      </c>
      <c r="D73" s="66">
        <v>6</v>
      </c>
      <c r="E73" s="66">
        <v>20.100000000000001</v>
      </c>
      <c r="F73" s="66">
        <v>0</v>
      </c>
      <c r="G73" s="106">
        <f t="shared" si="1"/>
        <v>67</v>
      </c>
      <c r="H73" s="107" t="s">
        <v>149</v>
      </c>
      <c r="I73" s="30"/>
      <c r="J73" s="58">
        <v>91</v>
      </c>
    </row>
    <row r="74" spans="1:10" ht="24">
      <c r="A74" s="50" t="s">
        <v>110</v>
      </c>
      <c r="B74" s="62">
        <v>686.2</v>
      </c>
      <c r="C74" s="63">
        <v>109.1</v>
      </c>
      <c r="D74" s="63">
        <v>693.1</v>
      </c>
      <c r="E74" s="63">
        <v>2988</v>
      </c>
      <c r="F74" s="63">
        <v>0</v>
      </c>
      <c r="G74" s="105">
        <f t="shared" si="1"/>
        <v>4476.3999999999996</v>
      </c>
      <c r="H74" s="32" t="s">
        <v>56</v>
      </c>
      <c r="I74" s="31"/>
      <c r="J74" s="57">
        <v>93</v>
      </c>
    </row>
    <row r="75" spans="1:10" ht="17.25" customHeight="1">
      <c r="A75" s="81" t="s">
        <v>111</v>
      </c>
      <c r="B75" s="62">
        <v>3548.1</v>
      </c>
      <c r="C75" s="63">
        <v>515.20000000000005</v>
      </c>
      <c r="D75" s="63">
        <v>538.20000000000005</v>
      </c>
      <c r="E75" s="63">
        <v>1954.8</v>
      </c>
      <c r="F75" s="63">
        <v>919.4</v>
      </c>
      <c r="G75" s="105">
        <f t="shared" si="1"/>
        <v>7475.7</v>
      </c>
      <c r="H75" s="47" t="s">
        <v>57</v>
      </c>
      <c r="I75" s="32"/>
      <c r="J75" s="57">
        <v>94</v>
      </c>
    </row>
    <row r="76" spans="1:10" ht="24.75" customHeight="1">
      <c r="A76" s="81" t="s">
        <v>112</v>
      </c>
      <c r="B76" s="62">
        <v>693.6</v>
      </c>
      <c r="C76" s="63">
        <v>51</v>
      </c>
      <c r="D76" s="63">
        <v>225</v>
      </c>
      <c r="E76" s="63">
        <v>319.89999999999998</v>
      </c>
      <c r="F76" s="63">
        <v>26.8</v>
      </c>
      <c r="G76" s="105">
        <f t="shared" si="1"/>
        <v>1316.3</v>
      </c>
      <c r="H76" s="47" t="s">
        <v>58</v>
      </c>
      <c r="I76" s="32"/>
      <c r="J76" s="57">
        <v>95</v>
      </c>
    </row>
    <row r="77" spans="1:10" ht="17.25" customHeight="1">
      <c r="A77" s="50" t="s">
        <v>113</v>
      </c>
      <c r="B77" s="62">
        <v>3165.6</v>
      </c>
      <c r="C77" s="63">
        <v>217.5</v>
      </c>
      <c r="D77" s="63">
        <v>694.4</v>
      </c>
      <c r="E77" s="63">
        <v>2652</v>
      </c>
      <c r="F77" s="63">
        <v>0</v>
      </c>
      <c r="G77" s="105">
        <f t="shared" si="1"/>
        <v>6729.5</v>
      </c>
      <c r="H77" s="32" t="s">
        <v>59</v>
      </c>
      <c r="I77" s="31"/>
      <c r="J77" s="57">
        <v>96</v>
      </c>
    </row>
    <row r="78" spans="1:10">
      <c r="A78" s="108"/>
      <c r="B78" s="109"/>
      <c r="C78" s="109"/>
      <c r="D78" s="109"/>
      <c r="E78" s="109"/>
      <c r="F78" s="109"/>
      <c r="G78" s="109"/>
      <c r="H78" s="110"/>
      <c r="I78" s="111"/>
      <c r="J78" s="110"/>
    </row>
    <row r="79" spans="1:10" ht="17.25" customHeight="1">
      <c r="A79" s="40" t="s">
        <v>121</v>
      </c>
      <c r="B79" s="69">
        <f t="shared" ref="B79:G79" si="2">SUM(B7:B20,B27:B38)</f>
        <v>175730</v>
      </c>
      <c r="C79" s="70">
        <f t="shared" si="2"/>
        <v>1097.3</v>
      </c>
      <c r="D79" s="70">
        <f t="shared" si="2"/>
        <v>8690.2999999999993</v>
      </c>
      <c r="E79" s="70">
        <f t="shared" si="2"/>
        <v>29834.599999999995</v>
      </c>
      <c r="F79" s="70">
        <f t="shared" si="2"/>
        <v>363934.19999999995</v>
      </c>
      <c r="G79" s="61">
        <f t="shared" si="2"/>
        <v>579286.4</v>
      </c>
      <c r="H79" s="33" t="s">
        <v>122</v>
      </c>
      <c r="I79" s="21"/>
      <c r="J79" s="17"/>
    </row>
    <row r="80" spans="1:10" ht="17.25" customHeight="1">
      <c r="A80" s="41" t="s">
        <v>123</v>
      </c>
      <c r="B80" s="71">
        <f t="shared" ref="B80:F80" si="3">SUM(B39:B41)</f>
        <v>85462.3</v>
      </c>
      <c r="C80" s="72">
        <f t="shared" si="3"/>
        <v>120.1</v>
      </c>
      <c r="D80" s="72">
        <f t="shared" si="3"/>
        <v>239.90000000000003</v>
      </c>
      <c r="E80" s="72">
        <f t="shared" si="3"/>
        <v>5290.9</v>
      </c>
      <c r="F80" s="72">
        <f t="shared" si="3"/>
        <v>257</v>
      </c>
      <c r="G80" s="64">
        <f>SUM(G39:G41)</f>
        <v>91370.200000000012</v>
      </c>
      <c r="H80" s="34" t="s">
        <v>124</v>
      </c>
      <c r="I80" s="21"/>
      <c r="J80" s="17"/>
    </row>
    <row r="81" spans="1:10" ht="17.25" customHeight="1">
      <c r="A81" s="42" t="s">
        <v>125</v>
      </c>
      <c r="B81" s="71">
        <f t="shared" ref="B81:F81" si="4">SUM(B42:B44)</f>
        <v>26061.8</v>
      </c>
      <c r="C81" s="72">
        <f t="shared" si="4"/>
        <v>2196.8000000000002</v>
      </c>
      <c r="D81" s="72">
        <f t="shared" si="4"/>
        <v>15471.3</v>
      </c>
      <c r="E81" s="72">
        <f t="shared" si="4"/>
        <v>37479.699999999997</v>
      </c>
      <c r="F81" s="72">
        <f t="shared" si="4"/>
        <v>6186.7999999999993</v>
      </c>
      <c r="G81" s="64">
        <f>SUM(G42:G44)</f>
        <v>87396.4</v>
      </c>
      <c r="H81" s="34" t="s">
        <v>126</v>
      </c>
      <c r="I81" s="21"/>
      <c r="J81" s="17"/>
    </row>
    <row r="82" spans="1:10" ht="17.25" customHeight="1">
      <c r="A82" s="42" t="s">
        <v>153</v>
      </c>
      <c r="B82" s="71">
        <f t="shared" ref="B82:F82" si="5">SUM(B45:B47)</f>
        <v>1380.6</v>
      </c>
      <c r="C82" s="72">
        <f t="shared" si="5"/>
        <v>54.2</v>
      </c>
      <c r="D82" s="72">
        <f t="shared" si="5"/>
        <v>240</v>
      </c>
      <c r="E82" s="72">
        <f t="shared" si="5"/>
        <v>11610.8</v>
      </c>
      <c r="F82" s="72">
        <f t="shared" si="5"/>
        <v>0</v>
      </c>
      <c r="G82" s="64">
        <f>SUM(G45:G47)</f>
        <v>13285.599999999999</v>
      </c>
      <c r="H82" s="34" t="s">
        <v>129</v>
      </c>
      <c r="I82" s="21"/>
      <c r="J82" s="17"/>
    </row>
    <row r="83" spans="1:10" ht="24">
      <c r="A83" s="42" t="s">
        <v>130</v>
      </c>
      <c r="B83" s="71">
        <f t="shared" ref="B83:F83" si="6">SUM(B50:B55)</f>
        <v>2738.3999999999996</v>
      </c>
      <c r="C83" s="72">
        <f t="shared" si="6"/>
        <v>30.4</v>
      </c>
      <c r="D83" s="72">
        <f t="shared" si="6"/>
        <v>365.1</v>
      </c>
      <c r="E83" s="72">
        <f t="shared" si="6"/>
        <v>1465.8000000000002</v>
      </c>
      <c r="F83" s="72">
        <f t="shared" si="6"/>
        <v>0</v>
      </c>
      <c r="G83" s="64">
        <f>SUM(G50:G55)</f>
        <v>4599.7000000000007</v>
      </c>
      <c r="H83" s="34" t="s">
        <v>131</v>
      </c>
      <c r="I83" s="21"/>
      <c r="J83" s="17"/>
    </row>
    <row r="84" spans="1:10" ht="17.25" customHeight="1">
      <c r="A84" s="42" t="s">
        <v>127</v>
      </c>
      <c r="B84" s="71">
        <f t="shared" ref="B84:F84" si="7">SUM(B48:B49,B56:B77)</f>
        <v>49410.499999999993</v>
      </c>
      <c r="C84" s="72">
        <f t="shared" si="7"/>
        <v>2271.3000000000002</v>
      </c>
      <c r="D84" s="72">
        <f t="shared" si="7"/>
        <v>6572.7</v>
      </c>
      <c r="E84" s="72">
        <f t="shared" si="7"/>
        <v>24410.3</v>
      </c>
      <c r="F84" s="72">
        <f t="shared" si="7"/>
        <v>1001.4</v>
      </c>
      <c r="G84" s="64">
        <f>SUM(G48:G49,G56:G77)</f>
        <v>83666.199999999983</v>
      </c>
      <c r="H84" s="34" t="s">
        <v>128</v>
      </c>
      <c r="I84" s="21"/>
      <c r="J84" s="17"/>
    </row>
    <row r="85" spans="1:10" ht="17.25" customHeight="1">
      <c r="A85" s="43" t="s">
        <v>3</v>
      </c>
      <c r="B85" s="73">
        <f>SUM(B79:B84)</f>
        <v>340783.6</v>
      </c>
      <c r="C85" s="76">
        <f t="shared" ref="C85:F85" si="8">SUM(C79:C84)</f>
        <v>5770.1</v>
      </c>
      <c r="D85" s="76">
        <f t="shared" si="8"/>
        <v>31579.3</v>
      </c>
      <c r="E85" s="76">
        <f t="shared" si="8"/>
        <v>110092.09999999999</v>
      </c>
      <c r="F85" s="76">
        <f t="shared" si="8"/>
        <v>371379.39999999997</v>
      </c>
      <c r="G85" s="77">
        <f>SUM(G79:G84)</f>
        <v>859604.5</v>
      </c>
      <c r="H85" s="35" t="s">
        <v>132</v>
      </c>
      <c r="I85" s="21"/>
      <c r="J85" s="17"/>
    </row>
    <row r="86" spans="1:10">
      <c r="B86" s="44"/>
      <c r="C86" s="44"/>
      <c r="D86" s="44"/>
      <c r="E86" s="44"/>
      <c r="F86" s="44"/>
      <c r="G86" s="44"/>
    </row>
    <row r="87" spans="1:10">
      <c r="B87" s="44"/>
      <c r="C87" s="44"/>
      <c r="D87" s="44"/>
      <c r="E87" s="44"/>
      <c r="F87" s="44"/>
      <c r="G87" s="44"/>
    </row>
    <row r="88" spans="1:10">
      <c r="B88" s="16"/>
      <c r="C88" s="16"/>
      <c r="D88" s="16"/>
      <c r="E88" s="16"/>
      <c r="F88" s="16"/>
      <c r="G88" s="16"/>
    </row>
    <row r="89" spans="1:10">
      <c r="B89" s="16"/>
      <c r="C89" s="16"/>
      <c r="D89" s="16"/>
      <c r="E89" s="16"/>
      <c r="F89" s="16"/>
      <c r="G89" s="16"/>
    </row>
    <row r="90" spans="1:10">
      <c r="B90" s="16"/>
      <c r="C90" s="16"/>
      <c r="D90" s="16"/>
      <c r="E90" s="16"/>
      <c r="F90" s="16"/>
      <c r="G90" s="16"/>
    </row>
    <row r="91" spans="1:10">
      <c r="B91" s="16"/>
      <c r="C91" s="16"/>
      <c r="D91" s="16"/>
      <c r="E91" s="16"/>
      <c r="F91" s="16"/>
      <c r="G91" s="16"/>
    </row>
    <row r="92" spans="1:10">
      <c r="B92" s="78"/>
      <c r="C92" s="78"/>
      <c r="D92" s="78"/>
      <c r="E92" s="78"/>
      <c r="F92" s="78"/>
      <c r="G92" s="78"/>
    </row>
  </sheetData>
  <mergeCells count="16">
    <mergeCell ref="H4:J4"/>
    <mergeCell ref="H24:J24"/>
    <mergeCell ref="H25:H26"/>
    <mergeCell ref="A25:A26"/>
    <mergeCell ref="A1:J1"/>
    <mergeCell ref="A2:J2"/>
    <mergeCell ref="A21:J21"/>
    <mergeCell ref="A22:J22"/>
    <mergeCell ref="B4:G4"/>
    <mergeCell ref="H5:H6"/>
    <mergeCell ref="A5:A6"/>
    <mergeCell ref="I5:J5"/>
    <mergeCell ref="I6:J6"/>
    <mergeCell ref="I25:J25"/>
    <mergeCell ref="I26:J26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21" orientation="landscape" useFirstPageNumber="1" r:id="rId1"/>
  <headerFooter alignWithMargins="0">
    <oddHeader>&amp;L&amp;8PCBS: Economic Surveys Series, 2015&amp;R&amp;1&amp;K00+000س&amp;10&amp;K000000 &amp;8PCBS: سلسلة المسوح الإقتصادية، 2015</oddHeader>
    <oddFooter>&amp;C&amp;"Times New Roman,Regular"&amp;9
&amp;"Arial,Regular"&amp;P</oddFooter>
  </headerFooter>
  <rowBreaks count="4" manualBreakCount="4">
    <brk id="20" max="9" man="1"/>
    <brk id="40" max="9" man="1"/>
    <brk id="56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70"/>
  <sheetViews>
    <sheetView workbookViewId="0">
      <selection activeCell="G21" sqref="G21:G68"/>
    </sheetView>
  </sheetViews>
  <sheetFormatPr defaultRowHeight="12.75"/>
  <sheetData>
    <row r="1" spans="1:7" ht="13.5" thickBot="1">
      <c r="A1" s="129" t="s">
        <v>162</v>
      </c>
      <c r="B1" s="130"/>
      <c r="C1" s="130"/>
      <c r="D1" s="130"/>
      <c r="E1" s="130"/>
      <c r="F1" s="130"/>
      <c r="G1" s="130"/>
    </row>
    <row r="2" spans="1:7" ht="24.75" thickBot="1">
      <c r="A2" s="131" t="s">
        <v>163</v>
      </c>
      <c r="B2" s="132"/>
      <c r="C2" s="82" t="s">
        <v>164</v>
      </c>
      <c r="D2" s="83" t="s">
        <v>165</v>
      </c>
      <c r="E2" s="83" t="s">
        <v>166</v>
      </c>
      <c r="F2" s="83" t="s">
        <v>167</v>
      </c>
      <c r="G2" s="84" t="s">
        <v>118</v>
      </c>
    </row>
    <row r="3" spans="1:7" ht="13.5" thickBot="1">
      <c r="A3" s="133"/>
      <c r="B3" s="134"/>
      <c r="C3" s="85" t="s">
        <v>168</v>
      </c>
      <c r="D3" s="86" t="s">
        <v>168</v>
      </c>
      <c r="E3" s="86" t="s">
        <v>168</v>
      </c>
      <c r="F3" s="86" t="s">
        <v>168</v>
      </c>
      <c r="G3" s="87" t="s">
        <v>168</v>
      </c>
    </row>
    <row r="4" spans="1:7" ht="13.5" thickBot="1">
      <c r="A4" s="135" t="s">
        <v>169</v>
      </c>
      <c r="B4" s="88" t="s">
        <v>170</v>
      </c>
      <c r="C4" s="89">
        <v>6386.340607616974</v>
      </c>
      <c r="D4" s="90">
        <v>1472.3345813105361</v>
      </c>
      <c r="E4" s="90">
        <v>60.454677285288021</v>
      </c>
      <c r="F4" s="90">
        <v>7.8730834061880008</v>
      </c>
      <c r="G4" s="91">
        <v>255.29876116945201</v>
      </c>
    </row>
    <row r="5" spans="1:7">
      <c r="A5" s="136"/>
      <c r="B5" s="92" t="s">
        <v>171</v>
      </c>
      <c r="C5" s="93">
        <v>92559.739850417929</v>
      </c>
      <c r="D5" s="94">
        <v>8603.7844582429025</v>
      </c>
      <c r="E5" s="94">
        <v>1932.6485404078337</v>
      </c>
      <c r="F5" s="94">
        <v>273.49559893354558</v>
      </c>
      <c r="G5" s="95">
        <v>7337.621868117134</v>
      </c>
    </row>
    <row r="6" spans="1:7">
      <c r="A6" s="136"/>
      <c r="B6" s="92" t="s">
        <v>172</v>
      </c>
      <c r="C6" s="93">
        <v>5449.9014927169947</v>
      </c>
      <c r="D6" s="94">
        <v>201.46814900964179</v>
      </c>
      <c r="E6" s="94">
        <v>115.37613358128002</v>
      </c>
      <c r="F6" s="94">
        <v>44.221069547226001</v>
      </c>
      <c r="G6" s="95">
        <v>2004.4566314100896</v>
      </c>
    </row>
    <row r="7" spans="1:7">
      <c r="A7" s="136"/>
      <c r="B7" s="92" t="s">
        <v>173</v>
      </c>
      <c r="C7" s="93">
        <v>7770.8315594208598</v>
      </c>
      <c r="D7" s="94">
        <v>454.74209123006165</v>
      </c>
      <c r="E7" s="94">
        <v>154.11289398736798</v>
      </c>
      <c r="F7" s="94">
        <v>17.939959465944796</v>
      </c>
      <c r="G7" s="95">
        <v>599.56550054205616</v>
      </c>
    </row>
    <row r="8" spans="1:7">
      <c r="A8" s="136"/>
      <c r="B8" s="92" t="s">
        <v>174</v>
      </c>
      <c r="C8" s="93">
        <v>4892.8439431460138</v>
      </c>
      <c r="D8" s="94">
        <v>454.54787883467799</v>
      </c>
      <c r="E8" s="94">
        <v>203.52408637583878</v>
      </c>
      <c r="F8" s="94">
        <v>22.722048830309394</v>
      </c>
      <c r="G8" s="95">
        <v>892.55603785748417</v>
      </c>
    </row>
    <row r="9" spans="1:7">
      <c r="A9" s="136"/>
      <c r="B9" s="92" t="s">
        <v>175</v>
      </c>
      <c r="C9" s="93">
        <v>1905.7724313942601</v>
      </c>
      <c r="D9" s="94">
        <v>38.100969566431203</v>
      </c>
      <c r="E9" s="94">
        <v>13.2713252027928</v>
      </c>
      <c r="F9" s="94">
        <v>3.4958304053244</v>
      </c>
      <c r="G9" s="95">
        <v>781.29007458044418</v>
      </c>
    </row>
    <row r="10" spans="1:7">
      <c r="A10" s="136"/>
      <c r="B10" s="92" t="s">
        <v>176</v>
      </c>
      <c r="C10" s="93">
        <v>12567.397955322042</v>
      </c>
      <c r="D10" s="94">
        <v>607.26890305103052</v>
      </c>
      <c r="E10" s="94">
        <v>245.24912751768005</v>
      </c>
      <c r="F10" s="94">
        <v>43.048178313940795</v>
      </c>
      <c r="G10" s="95">
        <v>1812.8407107348764</v>
      </c>
    </row>
    <row r="11" spans="1:7">
      <c r="A11" s="136"/>
      <c r="B11" s="92" t="s">
        <v>177</v>
      </c>
      <c r="C11" s="93">
        <v>1612.065303191772</v>
      </c>
      <c r="D11" s="94">
        <v>168.2706150373248</v>
      </c>
      <c r="E11" s="94">
        <v>41.18880602865601</v>
      </c>
      <c r="F11" s="94">
        <v>4.5443111612184</v>
      </c>
      <c r="G11" s="95">
        <v>278.33245451153999</v>
      </c>
    </row>
    <row r="12" spans="1:7">
      <c r="A12" s="136"/>
      <c r="B12" s="92" t="s">
        <v>178</v>
      </c>
      <c r="C12" s="93">
        <v>5837.2874668534159</v>
      </c>
      <c r="D12" s="94">
        <v>400.52821422796194</v>
      </c>
      <c r="E12" s="94">
        <v>164.23410097809005</v>
      </c>
      <c r="F12" s="94">
        <v>37.323230141545949</v>
      </c>
      <c r="G12" s="95">
        <v>826.91872975792148</v>
      </c>
    </row>
    <row r="13" spans="1:7">
      <c r="A13" s="136"/>
      <c r="B13" s="92" t="s">
        <v>179</v>
      </c>
      <c r="C13" s="93">
        <v>12710.713643496296</v>
      </c>
      <c r="D13" s="94">
        <v>567.02016067965837</v>
      </c>
      <c r="E13" s="94">
        <v>237.06495856723677</v>
      </c>
      <c r="F13" s="94">
        <v>63.252455795099991</v>
      </c>
      <c r="G13" s="95">
        <v>1365.7952631711958</v>
      </c>
    </row>
    <row r="14" spans="1:7">
      <c r="A14" s="136"/>
      <c r="B14" s="92" t="s">
        <v>180</v>
      </c>
      <c r="C14" s="93">
        <v>566.28</v>
      </c>
      <c r="D14" s="94">
        <v>31.505760000000002</v>
      </c>
      <c r="E14" s="94">
        <v>1.5444</v>
      </c>
      <c r="F14" s="94">
        <v>1.23552</v>
      </c>
      <c r="G14" s="95">
        <v>61.77600000000001</v>
      </c>
    </row>
    <row r="15" spans="1:7">
      <c r="A15" s="136"/>
      <c r="B15" s="92" t="s">
        <v>181</v>
      </c>
      <c r="C15" s="93">
        <v>15481.980401180443</v>
      </c>
      <c r="D15" s="94">
        <v>1311.6218469512562</v>
      </c>
      <c r="E15" s="94">
        <v>1580.0361388894378</v>
      </c>
      <c r="F15" s="94">
        <v>37.644616878640214</v>
      </c>
      <c r="G15" s="95">
        <v>601.8383701687502</v>
      </c>
    </row>
    <row r="16" spans="1:7">
      <c r="A16" s="136"/>
      <c r="B16" s="92" t="s">
        <v>182</v>
      </c>
      <c r="C16" s="93">
        <v>92153.942593863205</v>
      </c>
      <c r="D16" s="94">
        <v>7695.8679239949461</v>
      </c>
      <c r="E16" s="94">
        <v>1382.2832299208458</v>
      </c>
      <c r="F16" s="94">
        <v>321.11906257589629</v>
      </c>
      <c r="G16" s="95">
        <v>4902.735706279238</v>
      </c>
    </row>
    <row r="17" spans="1:7">
      <c r="A17" s="136"/>
      <c r="B17" s="92" t="s">
        <v>183</v>
      </c>
      <c r="C17" s="93">
        <v>59.201999999999998</v>
      </c>
      <c r="D17" s="94">
        <v>24.254802000000005</v>
      </c>
      <c r="E17" s="94">
        <v>4.4787600000000003</v>
      </c>
      <c r="F17" s="94">
        <v>0.15444000000000002</v>
      </c>
      <c r="G17" s="95">
        <v>20.592000000000002</v>
      </c>
    </row>
    <row r="18" spans="1:7">
      <c r="A18" s="136"/>
      <c r="B18" s="92" t="s">
        <v>184</v>
      </c>
      <c r="C18" s="93">
        <v>28119.046492188678</v>
      </c>
      <c r="D18" s="94">
        <v>2215.0129274806095</v>
      </c>
      <c r="E18" s="94">
        <v>584.93028095845159</v>
      </c>
      <c r="F18" s="94">
        <v>78.326078427511163</v>
      </c>
      <c r="G18" s="95">
        <v>3987.9834801062225</v>
      </c>
    </row>
    <row r="19" spans="1:7">
      <c r="A19" s="136"/>
      <c r="B19" s="92" t="s">
        <v>185</v>
      </c>
      <c r="C19" s="93">
        <v>482.62500000000006</v>
      </c>
      <c r="D19" s="94">
        <v>25.019280000000002</v>
      </c>
      <c r="E19" s="94">
        <v>9.2664000000000009</v>
      </c>
      <c r="F19" s="94">
        <v>0.46332000000000007</v>
      </c>
      <c r="G19" s="95">
        <v>3.7323000000000004</v>
      </c>
    </row>
    <row r="20" spans="1:7">
      <c r="A20" s="136"/>
      <c r="B20" s="92" t="s">
        <v>186</v>
      </c>
      <c r="C20" s="93">
        <v>5870.6285602664711</v>
      </c>
      <c r="D20" s="94">
        <v>358.53415671984794</v>
      </c>
      <c r="E20" s="94">
        <v>69.425475771674897</v>
      </c>
      <c r="F20" s="94">
        <v>5.5204310883664816</v>
      </c>
      <c r="G20" s="95">
        <v>443.53066270312809</v>
      </c>
    </row>
    <row r="21" spans="1:7">
      <c r="A21" s="136"/>
      <c r="B21" s="92" t="s">
        <v>187</v>
      </c>
      <c r="C21" s="93">
        <v>1973.3155714186198</v>
      </c>
      <c r="D21" s="94">
        <v>119.6234839552896</v>
      </c>
      <c r="E21" s="94">
        <v>48.344490966657602</v>
      </c>
      <c r="F21" s="94">
        <v>7.648401857381999</v>
      </c>
      <c r="G21" s="95">
        <v>142.86783390422394</v>
      </c>
    </row>
    <row r="22" spans="1:7">
      <c r="A22" s="136"/>
      <c r="B22" s="92" t="s">
        <v>188</v>
      </c>
      <c r="C22" s="93">
        <v>2913.768233716627</v>
      </c>
      <c r="D22" s="94">
        <v>682.39542797403135</v>
      </c>
      <c r="E22" s="94">
        <v>85.698896398315213</v>
      </c>
      <c r="F22" s="94">
        <v>3.1528972084896005</v>
      </c>
      <c r="G22" s="95">
        <v>243.88145294455799</v>
      </c>
    </row>
    <row r="23" spans="1:7">
      <c r="A23" s="136"/>
      <c r="B23" s="92" t="s">
        <v>189</v>
      </c>
      <c r="C23" s="93">
        <v>26.114380063199999</v>
      </c>
      <c r="D23" s="94">
        <v>2.3502942056880003</v>
      </c>
      <c r="E23" s="94">
        <v>4.7005884113760006</v>
      </c>
      <c r="F23" s="94">
        <v>0.13057190031600002</v>
      </c>
      <c r="G23" s="95">
        <v>4.7005884113760006</v>
      </c>
    </row>
    <row r="24" spans="1:7">
      <c r="A24" s="136"/>
      <c r="B24" s="92" t="s">
        <v>190</v>
      </c>
      <c r="C24" s="93">
        <v>61587.061639234067</v>
      </c>
      <c r="D24" s="94">
        <v>2353.8498498715439</v>
      </c>
      <c r="E24" s="94">
        <v>743.65236565162786</v>
      </c>
      <c r="F24" s="94">
        <v>64.116844493118705</v>
      </c>
      <c r="G24" s="95">
        <v>5775.1143671336968</v>
      </c>
    </row>
    <row r="25" spans="1:7">
      <c r="A25" s="136"/>
      <c r="B25" s="92" t="s">
        <v>191</v>
      </c>
      <c r="C25" s="93">
        <v>1650.4961947479721</v>
      </c>
      <c r="D25" s="94">
        <v>101.14688163628622</v>
      </c>
      <c r="E25" s="94">
        <v>59.242099207777194</v>
      </c>
      <c r="F25" s="94">
        <v>10.127755092311999</v>
      </c>
      <c r="G25" s="95">
        <v>369.44652083599237</v>
      </c>
    </row>
    <row r="26" spans="1:7">
      <c r="A26" s="136"/>
      <c r="B26" s="92" t="s">
        <v>192</v>
      </c>
      <c r="C26" s="93">
        <v>226.02203078083204</v>
      </c>
      <c r="D26" s="94">
        <v>348.79557401321478</v>
      </c>
      <c r="E26" s="94">
        <v>128.86003527296327</v>
      </c>
      <c r="F26" s="94">
        <v>32.073404526923753</v>
      </c>
      <c r="G26" s="95">
        <v>2075.7946372533765</v>
      </c>
    </row>
    <row r="27" spans="1:7">
      <c r="A27" s="136"/>
      <c r="B27" s="92" t="s">
        <v>193</v>
      </c>
      <c r="C27" s="93">
        <v>0</v>
      </c>
      <c r="D27" s="94">
        <v>350.50312440000005</v>
      </c>
      <c r="E27" s="94">
        <v>74.783194199999997</v>
      </c>
      <c r="F27" s="94">
        <v>3.8972934000000006</v>
      </c>
      <c r="G27" s="95">
        <v>140661.2446108</v>
      </c>
    </row>
    <row r="28" spans="1:7">
      <c r="A28" s="136"/>
      <c r="B28" s="92" t="s">
        <v>194</v>
      </c>
      <c r="C28" s="93">
        <v>811.17516946237288</v>
      </c>
      <c r="D28" s="94">
        <v>1227.5255321828938</v>
      </c>
      <c r="E28" s="94">
        <v>722.52560908344992</v>
      </c>
      <c r="F28" s="94">
        <v>13.058343768927614</v>
      </c>
      <c r="G28" s="95">
        <v>270.10257110462351</v>
      </c>
    </row>
    <row r="29" spans="1:7">
      <c r="A29" s="136"/>
      <c r="B29" s="92" t="s">
        <v>195</v>
      </c>
      <c r="C29" s="93">
        <v>319.71042440251205</v>
      </c>
      <c r="D29" s="94">
        <v>18.836310607686002</v>
      </c>
      <c r="E29" s="94">
        <v>22.552120459440001</v>
      </c>
      <c r="F29" s="94">
        <v>0.92023851219300001</v>
      </c>
      <c r="G29" s="95">
        <v>10.138373066250001</v>
      </c>
    </row>
    <row r="30" spans="1:7">
      <c r="A30" s="136"/>
      <c r="B30" s="92" t="s">
        <v>196</v>
      </c>
      <c r="C30" s="93">
        <v>9.7811999999999983</v>
      </c>
      <c r="D30" s="94">
        <v>4065.1554547685096</v>
      </c>
      <c r="E30" s="94">
        <v>199.83377181224998</v>
      </c>
      <c r="F30" s="94">
        <v>99.166563213106002</v>
      </c>
      <c r="G30" s="95">
        <v>77666.077103931617</v>
      </c>
    </row>
    <row r="31" spans="1:7">
      <c r="A31" s="136"/>
      <c r="B31" s="92" t="s">
        <v>197</v>
      </c>
      <c r="C31" s="93">
        <v>102.95999999999998</v>
      </c>
      <c r="D31" s="94">
        <v>915.442818572997</v>
      </c>
      <c r="E31" s="94">
        <v>13.825356285311999</v>
      </c>
      <c r="F31" s="94">
        <v>8.2983773963375977</v>
      </c>
      <c r="G31" s="95">
        <v>5407.4757149693278</v>
      </c>
    </row>
    <row r="32" spans="1:7">
      <c r="A32" s="136"/>
      <c r="B32" s="92" t="s">
        <v>198</v>
      </c>
      <c r="C32" s="93">
        <v>144.18362230272001</v>
      </c>
      <c r="D32" s="94">
        <v>310.30555836719992</v>
      </c>
      <c r="E32" s="94">
        <v>26.325595504051201</v>
      </c>
      <c r="F32" s="94">
        <v>12.5580175328544</v>
      </c>
      <c r="G32" s="95">
        <v>2388.6627359530394</v>
      </c>
    </row>
    <row r="33" spans="1:7">
      <c r="A33" s="136"/>
      <c r="B33" s="92" t="s">
        <v>199</v>
      </c>
      <c r="C33" s="93">
        <v>0</v>
      </c>
      <c r="D33" s="94">
        <v>5278.5325939570721</v>
      </c>
      <c r="E33" s="94">
        <v>1377.4256367873697</v>
      </c>
      <c r="F33" s="94">
        <v>380.40677991692894</v>
      </c>
      <c r="G33" s="95">
        <v>3993.9625892341278</v>
      </c>
    </row>
    <row r="34" spans="1:7">
      <c r="A34" s="136"/>
      <c r="B34" s="92" t="s">
        <v>200</v>
      </c>
      <c r="C34" s="93">
        <v>5410.419412741192</v>
      </c>
      <c r="D34" s="94">
        <v>11122.137538234685</v>
      </c>
      <c r="E34" s="94">
        <v>1553.3267895909651</v>
      </c>
      <c r="F34" s="94">
        <v>184.15659104424748</v>
      </c>
      <c r="G34" s="95">
        <v>5550.223959485882</v>
      </c>
    </row>
    <row r="35" spans="1:7">
      <c r="A35" s="136"/>
      <c r="B35" s="92" t="s">
        <v>201</v>
      </c>
      <c r="C35" s="93">
        <v>776.41733160142292</v>
      </c>
      <c r="D35" s="94">
        <v>21079.091159982614</v>
      </c>
      <c r="E35" s="94">
        <v>12540.599816037877</v>
      </c>
      <c r="F35" s="94">
        <v>1632.170082081685</v>
      </c>
      <c r="G35" s="95">
        <v>16517.587044108939</v>
      </c>
    </row>
    <row r="36" spans="1:7">
      <c r="A36" s="136"/>
      <c r="B36" s="92" t="s">
        <v>202</v>
      </c>
      <c r="C36" s="93">
        <v>0</v>
      </c>
      <c r="D36" s="94">
        <v>11260.465601923062</v>
      </c>
      <c r="E36" s="94">
        <v>109.51684476235916</v>
      </c>
      <c r="F36" s="94">
        <v>44.216316360117595</v>
      </c>
      <c r="G36" s="95">
        <v>1011.7401230778669</v>
      </c>
    </row>
    <row r="37" spans="1:7">
      <c r="A37" s="136"/>
      <c r="B37" s="92" t="s">
        <v>203</v>
      </c>
      <c r="C37" s="93">
        <v>0</v>
      </c>
      <c r="D37" s="94">
        <v>315.90419168841396</v>
      </c>
      <c r="E37" s="94">
        <v>127.80725307164099</v>
      </c>
      <c r="F37" s="94">
        <v>8.342001714103203</v>
      </c>
      <c r="G37" s="95">
        <v>328.34685692591631</v>
      </c>
    </row>
    <row r="38" spans="1:7">
      <c r="A38" s="136"/>
      <c r="B38" s="92" t="s">
        <v>204</v>
      </c>
      <c r="C38" s="93">
        <v>0</v>
      </c>
      <c r="D38" s="94">
        <v>34.361781947064003</v>
      </c>
      <c r="E38" s="94">
        <v>2.705144970528</v>
      </c>
      <c r="F38" s="94">
        <v>1.7390217667680001</v>
      </c>
      <c r="G38" s="95">
        <v>40.577174557920003</v>
      </c>
    </row>
    <row r="39" spans="1:7">
      <c r="A39" s="136"/>
      <c r="B39" s="92" t="s">
        <v>205</v>
      </c>
      <c r="C39" s="93">
        <v>0</v>
      </c>
      <c r="D39" s="94">
        <v>443.27134300449995</v>
      </c>
      <c r="E39" s="94">
        <v>116.4021442464</v>
      </c>
      <c r="F39" s="94">
        <v>61.081274748799999</v>
      </c>
      <c r="G39" s="95">
        <v>421.42677374399995</v>
      </c>
    </row>
    <row r="40" spans="1:7">
      <c r="A40" s="136"/>
      <c r="B40" s="92" t="s">
        <v>206</v>
      </c>
      <c r="C40" s="93">
        <v>0</v>
      </c>
      <c r="D40" s="94">
        <v>9072.1974582381263</v>
      </c>
      <c r="E40" s="94">
        <v>1839.570772133118</v>
      </c>
      <c r="F40" s="94">
        <v>635.84461477407615</v>
      </c>
      <c r="G40" s="95">
        <v>31554.878668455563</v>
      </c>
    </row>
    <row r="41" spans="1:7">
      <c r="A41" s="136"/>
      <c r="B41" s="92" t="s">
        <v>207</v>
      </c>
      <c r="C41" s="93">
        <v>0</v>
      </c>
      <c r="D41" s="94">
        <v>57.240383101516002</v>
      </c>
      <c r="E41" s="94">
        <v>24.060475348256002</v>
      </c>
      <c r="F41" s="94">
        <v>2.4236091102559993</v>
      </c>
      <c r="G41" s="95">
        <v>72.136629078911994</v>
      </c>
    </row>
    <row r="42" spans="1:7">
      <c r="A42" s="136"/>
      <c r="B42" s="92" t="s">
        <v>208</v>
      </c>
      <c r="C42" s="93">
        <v>0</v>
      </c>
      <c r="D42" s="94">
        <v>918.22085611616944</v>
      </c>
      <c r="E42" s="94">
        <v>105.30890963787681</v>
      </c>
      <c r="F42" s="94">
        <v>9.8560872153211996</v>
      </c>
      <c r="G42" s="95">
        <v>2001.3917200219792</v>
      </c>
    </row>
    <row r="43" spans="1:7">
      <c r="A43" s="136"/>
      <c r="B43" s="92" t="s">
        <v>209</v>
      </c>
      <c r="C43" s="93">
        <v>0</v>
      </c>
      <c r="D43" s="94">
        <v>247.74598904880003</v>
      </c>
      <c r="E43" s="94">
        <v>70.883845292736012</v>
      </c>
      <c r="F43" s="94">
        <v>1.8031767928896001</v>
      </c>
      <c r="G43" s="95">
        <v>106.67090794627202</v>
      </c>
    </row>
    <row r="44" spans="1:7">
      <c r="A44" s="136"/>
      <c r="B44" s="92" t="s">
        <v>210</v>
      </c>
      <c r="C44" s="93">
        <v>0</v>
      </c>
      <c r="D44" s="94">
        <v>131.19616559622321</v>
      </c>
      <c r="E44" s="94">
        <v>78.402892290332844</v>
      </c>
      <c r="F44" s="94">
        <v>8.6574494078064053</v>
      </c>
      <c r="G44" s="95">
        <v>182.22166903491208</v>
      </c>
    </row>
    <row r="45" spans="1:7">
      <c r="A45" s="136"/>
      <c r="B45" s="92" t="s">
        <v>211</v>
      </c>
      <c r="C45" s="93">
        <v>0</v>
      </c>
      <c r="D45" s="94">
        <v>40.404287379879982</v>
      </c>
      <c r="E45" s="94">
        <v>31.881414039799992</v>
      </c>
      <c r="F45" s="94">
        <v>3.7068819698999991</v>
      </c>
      <c r="G45" s="95">
        <v>186.36861604999999</v>
      </c>
    </row>
    <row r="46" spans="1:7">
      <c r="A46" s="136"/>
      <c r="B46" s="92" t="s">
        <v>212</v>
      </c>
      <c r="C46" s="93">
        <v>0</v>
      </c>
      <c r="D46" s="94">
        <v>71.114425725498009</v>
      </c>
      <c r="E46" s="94">
        <v>54.480028338760015</v>
      </c>
      <c r="F46" s="94">
        <v>3.9385681761</v>
      </c>
      <c r="G46" s="95">
        <v>189.58053369020001</v>
      </c>
    </row>
    <row r="47" spans="1:7">
      <c r="A47" s="136"/>
      <c r="B47" s="92" t="s">
        <v>213</v>
      </c>
      <c r="C47" s="93">
        <v>0</v>
      </c>
      <c r="D47" s="94">
        <v>138.4898833577416</v>
      </c>
      <c r="E47" s="94">
        <v>32.087364297293597</v>
      </c>
      <c r="F47" s="94">
        <v>17.160988018508</v>
      </c>
      <c r="G47" s="95">
        <v>70.311218488648009</v>
      </c>
    </row>
    <row r="48" spans="1:7">
      <c r="A48" s="136"/>
      <c r="B48" s="92" t="s">
        <v>214</v>
      </c>
      <c r="C48" s="93">
        <v>0</v>
      </c>
      <c r="D48" s="94">
        <v>337.65944631203109</v>
      </c>
      <c r="E48" s="94">
        <v>126.16296447243073</v>
      </c>
      <c r="F48" s="94">
        <v>39.985685849023241</v>
      </c>
      <c r="G48" s="95">
        <v>529.34287371374012</v>
      </c>
    </row>
    <row r="49" spans="1:7">
      <c r="A49" s="136"/>
      <c r="B49" s="92" t="s">
        <v>215</v>
      </c>
      <c r="C49" s="93">
        <v>0</v>
      </c>
      <c r="D49" s="94">
        <v>12.634201919004001</v>
      </c>
      <c r="E49" s="94">
        <v>1.2903800555279998</v>
      </c>
      <c r="F49" s="94">
        <v>0.50731561821119986</v>
      </c>
      <c r="G49" s="95">
        <v>18.853634094283201</v>
      </c>
    </row>
    <row r="50" spans="1:7">
      <c r="A50" s="136"/>
      <c r="B50" s="92" t="s">
        <v>216</v>
      </c>
      <c r="C50" s="93">
        <v>0</v>
      </c>
      <c r="D50" s="94">
        <v>258.02610425704506</v>
      </c>
      <c r="E50" s="94">
        <v>106.43518901387955</v>
      </c>
      <c r="F50" s="94">
        <v>15.867739093243189</v>
      </c>
      <c r="G50" s="95">
        <v>318.70201056216285</v>
      </c>
    </row>
    <row r="51" spans="1:7">
      <c r="A51" s="136"/>
      <c r="B51" s="92" t="s">
        <v>217</v>
      </c>
      <c r="C51" s="93">
        <v>0</v>
      </c>
      <c r="D51" s="94">
        <v>1.1131600667616</v>
      </c>
      <c r="E51" s="94">
        <v>2.0866134129983998</v>
      </c>
      <c r="F51" s="94">
        <v>1.0476694758815999</v>
      </c>
      <c r="G51" s="95">
        <v>2.949417323424</v>
      </c>
    </row>
    <row r="52" spans="1:7">
      <c r="A52" s="136"/>
      <c r="B52" s="92" t="s">
        <v>218</v>
      </c>
      <c r="C52" s="93">
        <v>40.864134224628003</v>
      </c>
      <c r="D52" s="94">
        <v>73.158892054419638</v>
      </c>
      <c r="E52" s="94">
        <v>69.117301519952449</v>
      </c>
      <c r="F52" s="94">
        <v>36.788063868681867</v>
      </c>
      <c r="G52" s="95">
        <v>152.65953230093288</v>
      </c>
    </row>
    <row r="53" spans="1:7">
      <c r="A53" s="136"/>
      <c r="B53" s="92" t="s">
        <v>219</v>
      </c>
      <c r="C53" s="93">
        <v>14.299239754800011</v>
      </c>
      <c r="D53" s="94">
        <v>179.59510086598331</v>
      </c>
      <c r="E53" s="94">
        <v>123.03114617350326</v>
      </c>
      <c r="F53" s="94">
        <v>18.769333399241287</v>
      </c>
      <c r="G53" s="95">
        <v>302.52199133683456</v>
      </c>
    </row>
    <row r="54" spans="1:7">
      <c r="A54" s="136"/>
      <c r="B54" s="92" t="s">
        <v>220</v>
      </c>
      <c r="C54" s="93">
        <v>0</v>
      </c>
      <c r="D54" s="94">
        <v>11.2293507528774</v>
      </c>
      <c r="E54" s="94">
        <v>5.0293590542910014</v>
      </c>
      <c r="F54" s="94">
        <v>1.4260811633640003</v>
      </c>
      <c r="G54" s="95">
        <v>52.854998457690009</v>
      </c>
    </row>
    <row r="55" spans="1:7">
      <c r="A55" s="136"/>
      <c r="B55" s="92" t="s">
        <v>221</v>
      </c>
      <c r="C55" s="93">
        <v>0</v>
      </c>
      <c r="D55" s="94">
        <v>696.98341857516368</v>
      </c>
      <c r="E55" s="94">
        <v>142.58257731431996</v>
      </c>
      <c r="F55" s="94">
        <v>32.183973514475632</v>
      </c>
      <c r="G55" s="95">
        <v>712.80544289644399</v>
      </c>
    </row>
    <row r="56" spans="1:7">
      <c r="A56" s="136"/>
      <c r="B56" s="92" t="s">
        <v>222</v>
      </c>
      <c r="C56" s="93">
        <v>0</v>
      </c>
      <c r="D56" s="94">
        <v>91.434848586116658</v>
      </c>
      <c r="E56" s="94">
        <v>21.309132513492791</v>
      </c>
      <c r="F56" s="94">
        <v>6.2501641742039995</v>
      </c>
      <c r="G56" s="95">
        <v>70.743738940844111</v>
      </c>
    </row>
    <row r="57" spans="1:7">
      <c r="A57" s="136"/>
      <c r="B57" s="92" t="s">
        <v>223</v>
      </c>
      <c r="C57" s="93">
        <v>0</v>
      </c>
      <c r="D57" s="94">
        <v>25.181546403499201</v>
      </c>
      <c r="E57" s="94">
        <v>2.5718722945343999</v>
      </c>
      <c r="F57" s="94">
        <v>0.93571588281599993</v>
      </c>
      <c r="G57" s="95">
        <v>28.782589266288007</v>
      </c>
    </row>
    <row r="58" spans="1:7">
      <c r="A58" s="136"/>
      <c r="B58" s="92" t="s">
        <v>224</v>
      </c>
      <c r="C58" s="93">
        <v>0</v>
      </c>
      <c r="D58" s="94">
        <v>85.780493275302533</v>
      </c>
      <c r="E58" s="94">
        <v>33.025510745112598</v>
      </c>
      <c r="F58" s="94">
        <v>4.1726472278119182</v>
      </c>
      <c r="G58" s="95">
        <v>201.47977104306486</v>
      </c>
    </row>
    <row r="59" spans="1:7">
      <c r="A59" s="136"/>
      <c r="B59" s="92" t="s">
        <v>225</v>
      </c>
      <c r="C59" s="93">
        <v>0</v>
      </c>
      <c r="D59" s="94">
        <v>2071.3518991330475</v>
      </c>
      <c r="E59" s="94">
        <v>750.85988974119698</v>
      </c>
      <c r="F59" s="94">
        <v>208.9183007776746</v>
      </c>
      <c r="G59" s="95">
        <v>1109.9426833516891</v>
      </c>
    </row>
    <row r="60" spans="1:7">
      <c r="A60" s="136"/>
      <c r="B60" s="92" t="s">
        <v>226</v>
      </c>
      <c r="C60" s="93">
        <v>0</v>
      </c>
      <c r="D60" s="94">
        <v>2641.8865838625893</v>
      </c>
      <c r="E60" s="94">
        <v>931.84156130543045</v>
      </c>
      <c r="F60" s="94">
        <v>279.41721357594201</v>
      </c>
      <c r="G60" s="95">
        <v>5125.7196976336572</v>
      </c>
    </row>
    <row r="61" spans="1:7">
      <c r="A61" s="136"/>
      <c r="B61" s="92" t="s">
        <v>227</v>
      </c>
      <c r="C61" s="93">
        <v>0</v>
      </c>
      <c r="D61" s="94">
        <v>79.518502620551999</v>
      </c>
      <c r="E61" s="94">
        <v>33.628646640544005</v>
      </c>
      <c r="F61" s="94">
        <v>1.070279640144</v>
      </c>
      <c r="G61" s="95">
        <v>448.91842332027193</v>
      </c>
    </row>
    <row r="62" spans="1:7">
      <c r="A62" s="136"/>
      <c r="B62" s="92" t="s">
        <v>228</v>
      </c>
      <c r="C62" s="93">
        <v>0</v>
      </c>
      <c r="D62" s="94">
        <v>252.64701037223961</v>
      </c>
      <c r="E62" s="94">
        <v>68.83224694630502</v>
      </c>
      <c r="F62" s="94">
        <v>9.3035482354812018</v>
      </c>
      <c r="G62" s="95">
        <v>98.731614943411032</v>
      </c>
    </row>
    <row r="63" spans="1:7">
      <c r="A63" s="136"/>
      <c r="B63" s="92" t="s">
        <v>229</v>
      </c>
      <c r="C63" s="93">
        <v>0</v>
      </c>
      <c r="D63" s="94">
        <v>3.3001758504000001</v>
      </c>
      <c r="E63" s="94">
        <v>10.176279059232</v>
      </c>
      <c r="F63" s="94">
        <v>5.918694930720001</v>
      </c>
      <c r="G63" s="95">
        <v>56.425899610080002</v>
      </c>
    </row>
    <row r="64" spans="1:7">
      <c r="A64" s="136"/>
      <c r="B64" s="92" t="s">
        <v>230</v>
      </c>
      <c r="C64" s="93">
        <v>0</v>
      </c>
      <c r="D64" s="94">
        <v>20.145812092005603</v>
      </c>
      <c r="E64" s="94">
        <v>6.0163879861799998</v>
      </c>
      <c r="F64" s="94">
        <v>1.805593597236</v>
      </c>
      <c r="G64" s="95">
        <v>39.122428692204004</v>
      </c>
    </row>
    <row r="65" spans="1:7">
      <c r="A65" s="136"/>
      <c r="B65" s="92" t="s">
        <v>231</v>
      </c>
      <c r="C65" s="93">
        <v>0</v>
      </c>
      <c r="D65" s="94">
        <v>2987.9647289594386</v>
      </c>
      <c r="E65" s="94">
        <v>693.14909195368989</v>
      </c>
      <c r="F65" s="94">
        <v>109.1390347571238</v>
      </c>
      <c r="G65" s="95">
        <v>686.22883554571627</v>
      </c>
    </row>
    <row r="66" spans="1:7">
      <c r="A66" s="136"/>
      <c r="B66" s="92" t="s">
        <v>232</v>
      </c>
      <c r="C66" s="93">
        <v>919.41740984715295</v>
      </c>
      <c r="D66" s="94">
        <v>1954.8136082839565</v>
      </c>
      <c r="E66" s="94">
        <v>538.22618121917571</v>
      </c>
      <c r="F66" s="94">
        <v>515.19886682113952</v>
      </c>
      <c r="G66" s="95">
        <v>3548.0590328678754</v>
      </c>
    </row>
    <row r="67" spans="1:7">
      <c r="A67" s="136"/>
      <c r="B67" s="92" t="s">
        <v>233</v>
      </c>
      <c r="C67" s="93">
        <v>26.810177822999997</v>
      </c>
      <c r="D67" s="94">
        <v>319.90532500429072</v>
      </c>
      <c r="E67" s="94">
        <v>225.00168209410322</v>
      </c>
      <c r="F67" s="94">
        <v>50.991518722510058</v>
      </c>
      <c r="G67" s="95">
        <v>693.56006488711785</v>
      </c>
    </row>
    <row r="68" spans="1:7">
      <c r="A68" s="136"/>
      <c r="B68" s="92" t="s">
        <v>234</v>
      </c>
      <c r="C68" s="93">
        <v>0</v>
      </c>
      <c r="D68" s="94">
        <v>2651.9903162412656</v>
      </c>
      <c r="E68" s="94">
        <v>694.44749628848876</v>
      </c>
      <c r="F68" s="94">
        <v>217.50566638137474</v>
      </c>
      <c r="G68" s="95">
        <v>3165.638358363623</v>
      </c>
    </row>
    <row r="69" spans="1:7" ht="13.5" thickBot="1">
      <c r="A69" s="133"/>
      <c r="B69" s="96" t="s">
        <v>3</v>
      </c>
      <c r="C69" s="97">
        <v>371379.41547319305</v>
      </c>
      <c r="D69" s="98">
        <v>110092.50721368076</v>
      </c>
      <c r="E69" s="98">
        <v>31578.714299375039</v>
      </c>
      <c r="F69" s="98">
        <v>5770.2344936764794</v>
      </c>
      <c r="G69" s="99">
        <v>340783.83858446678</v>
      </c>
    </row>
    <row r="70" spans="1:7">
      <c r="A70" s="137" t="s">
        <v>235</v>
      </c>
      <c r="B70" s="130"/>
      <c r="C70" s="130"/>
      <c r="D70" s="130"/>
      <c r="E70" s="130"/>
      <c r="F70" s="130"/>
      <c r="G70" s="130"/>
    </row>
  </sheetData>
  <mergeCells count="4">
    <mergeCell ref="A1:G1"/>
    <mergeCell ref="A2:B3"/>
    <mergeCell ref="A4:A69"/>
    <mergeCell ref="A70:G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INDST4</vt:lpstr>
      <vt:lpstr>Sheet1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2016-10-12T05:41:44Z</cp:lastPrinted>
  <dcterms:created xsi:type="dcterms:W3CDTF">1999-08-05T09:24:05Z</dcterms:created>
  <dcterms:modified xsi:type="dcterms:W3CDTF">2016-10-20T05:53:17Z</dcterms:modified>
</cp:coreProperties>
</file>